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Komarova.T.A\Desktop\ПРОЦЕДУРЫ\2015\Лифты\"/>
    </mc:Choice>
  </mc:AlternateContent>
  <bookViews>
    <workbookView xWindow="0" yWindow="0" windowWidth="17280" windowHeight="7920"/>
  </bookViews>
  <sheets>
    <sheet name="4 лифта" sheetId="1" r:id="rId1"/>
  </sheets>
  <definedNames>
    <definedName name="_xlnm.Print_Titles" localSheetId="0">'4 лифта'!$24:$24</definedName>
    <definedName name="_xlnm.Print_Area" localSheetId="0">'4 лифта'!$A$1:$AD$408</definedName>
  </definedNames>
  <calcPr calcId="152511"/>
</workbook>
</file>

<file path=xl/calcChain.xml><?xml version="1.0" encoding="utf-8"?>
<calcChain xmlns="http://schemas.openxmlformats.org/spreadsheetml/2006/main">
  <c r="AB344" i="1" l="1"/>
  <c r="Z341" i="1"/>
  <c r="Z340" i="1"/>
  <c r="Z339" i="1"/>
  <c r="Z338" i="1"/>
  <c r="Z343" i="1" s="1"/>
  <c r="AB253" i="1"/>
  <c r="Z250" i="1"/>
  <c r="Z249" i="1"/>
  <c r="Z248" i="1"/>
  <c r="Z247" i="1"/>
  <c r="AB162" i="1"/>
  <c r="Z159" i="1"/>
  <c r="Z158" i="1"/>
  <c r="Z157" i="1"/>
  <c r="Z156" i="1"/>
  <c r="Z160" i="1" s="1"/>
  <c r="AB71" i="1"/>
  <c r="Z68" i="1"/>
  <c r="Z67" i="1"/>
  <c r="Z66" i="1"/>
  <c r="Z65" i="1"/>
  <c r="T8" i="1"/>
  <c r="Z365" i="1"/>
  <c r="Z363" i="1"/>
  <c r="Z362" i="1"/>
  <c r="Z367" i="1" s="1"/>
  <c r="Z353" i="1"/>
  <c r="Z351" i="1"/>
  <c r="Z350" i="1"/>
  <c r="Z355" i="1" s="1"/>
  <c r="Z329" i="1"/>
  <c r="Z326" i="1"/>
  <c r="Z331" i="1" s="1"/>
  <c r="AB320" i="1"/>
  <c r="Z317" i="1"/>
  <c r="Z316" i="1"/>
  <c r="Z315" i="1"/>
  <c r="Z314" i="1"/>
  <c r="Z319" i="1" s="1"/>
  <c r="AB308" i="1"/>
  <c r="Z305" i="1"/>
  <c r="Z304" i="1"/>
  <c r="Z303" i="1"/>
  <c r="Z302" i="1"/>
  <c r="Z307" i="1" s="1"/>
  <c r="Z286" i="1"/>
  <c r="Z284" i="1"/>
  <c r="Z283" i="1"/>
  <c r="Z288" i="1" s="1"/>
  <c r="Z274" i="1"/>
  <c r="Z272" i="1"/>
  <c r="Z271" i="1"/>
  <c r="Z276" i="1" s="1"/>
  <c r="Z262" i="1"/>
  <c r="Z259" i="1"/>
  <c r="Z264" i="1" s="1"/>
  <c r="AB241" i="1"/>
  <c r="Z238" i="1"/>
  <c r="Z237" i="1"/>
  <c r="Z236" i="1"/>
  <c r="Z235" i="1"/>
  <c r="Z240" i="1" s="1"/>
  <c r="AB229" i="1"/>
  <c r="Z226" i="1"/>
  <c r="Z225" i="1"/>
  <c r="Z224" i="1"/>
  <c r="Z223" i="1"/>
  <c r="Z227" i="1" s="1"/>
  <c r="AB217" i="1"/>
  <c r="Z214" i="1"/>
  <c r="Z212" i="1"/>
  <c r="Z211" i="1"/>
  <c r="Z195" i="1"/>
  <c r="Z193" i="1"/>
  <c r="Z192" i="1"/>
  <c r="Z197" i="1" s="1"/>
  <c r="Z183" i="1"/>
  <c r="Z181" i="1"/>
  <c r="Z180" i="1"/>
  <c r="Z184" i="1" s="1"/>
  <c r="Z171" i="1"/>
  <c r="Z168" i="1"/>
  <c r="Z173" i="1" s="1"/>
  <c r="AB150" i="1"/>
  <c r="Z147" i="1"/>
  <c r="Z146" i="1"/>
  <c r="Z145" i="1"/>
  <c r="Z144" i="1"/>
  <c r="Z149" i="1" s="1"/>
  <c r="AB138" i="1"/>
  <c r="Z135" i="1"/>
  <c r="Z134" i="1"/>
  <c r="Z133" i="1"/>
  <c r="Z132" i="1"/>
  <c r="Z137" i="1" s="1"/>
  <c r="AB126" i="1"/>
  <c r="Z123" i="1"/>
  <c r="Z121" i="1"/>
  <c r="Z120" i="1"/>
  <c r="Z102" i="1"/>
  <c r="Z90" i="1"/>
  <c r="AB59" i="1"/>
  <c r="Z56" i="1"/>
  <c r="Z55" i="1"/>
  <c r="Z54" i="1"/>
  <c r="Z53" i="1"/>
  <c r="Z58" i="1" s="1"/>
  <c r="Z43" i="1"/>
  <c r="AB35" i="1"/>
  <c r="Z32" i="1"/>
  <c r="Z30" i="1"/>
  <c r="Z29" i="1"/>
  <c r="Z33" i="1" s="1"/>
  <c r="AB47" i="1"/>
  <c r="Z44" i="1"/>
  <c r="Z42" i="1"/>
  <c r="Z41" i="1"/>
  <c r="Z46" i="1" s="1"/>
  <c r="Z80" i="1"/>
  <c r="Z77" i="1"/>
  <c r="Z82" i="1" s="1"/>
  <c r="Z104" i="1"/>
  <c r="Z101" i="1"/>
  <c r="Z105" i="1" s="1"/>
  <c r="Z92" i="1"/>
  <c r="Z89" i="1"/>
  <c r="Z94" i="1" s="1"/>
  <c r="Z393" i="1"/>
  <c r="Z390" i="1"/>
  <c r="Z387" i="1"/>
  <c r="Z384" i="1"/>
  <c r="Z381" i="1"/>
  <c r="Z396" i="1" l="1"/>
  <c r="Z228" i="1"/>
  <c r="Z232" i="1" s="1"/>
  <c r="AB232" i="1" s="1"/>
  <c r="Z34" i="1"/>
  <c r="Z38" i="1" s="1"/>
  <c r="AB38" i="1" s="1"/>
  <c r="Z57" i="1"/>
  <c r="Z161" i="1"/>
  <c r="Z165" i="1" s="1"/>
  <c r="AB165" i="1" s="1"/>
  <c r="Z342" i="1"/>
  <c r="Z347" i="1" s="1"/>
  <c r="AB347" i="1" s="1"/>
  <c r="Z252" i="1"/>
  <c r="Z251" i="1"/>
  <c r="Z256" i="1" s="1"/>
  <c r="AB256" i="1" s="1"/>
  <c r="Z62" i="1"/>
  <c r="AB62" i="1" s="1"/>
  <c r="Z45" i="1"/>
  <c r="Z50" i="1" s="1"/>
  <c r="AB50" i="1" s="1"/>
  <c r="Z185" i="1"/>
  <c r="Z189" i="1" s="1"/>
  <c r="Z136" i="1"/>
  <c r="Z141" i="1" s="1"/>
  <c r="AB141" i="1" s="1"/>
  <c r="Z148" i="1"/>
  <c r="Z153" i="1" s="1"/>
  <c r="AB153" i="1" s="1"/>
  <c r="Z263" i="1"/>
  <c r="Z268" i="1" s="1"/>
  <c r="Z330" i="1"/>
  <c r="Z335" i="1" s="1"/>
  <c r="Z70" i="1"/>
  <c r="Z69" i="1"/>
  <c r="Z354" i="1"/>
  <c r="Z359" i="1" s="1"/>
  <c r="Z366" i="1"/>
  <c r="Z371" i="1" s="1"/>
  <c r="Z306" i="1"/>
  <c r="Z311" i="1" s="1"/>
  <c r="Z318" i="1"/>
  <c r="Z323" i="1" s="1"/>
  <c r="AB323" i="1" s="1"/>
  <c r="Z216" i="1"/>
  <c r="Z275" i="1"/>
  <c r="Z280" i="1" s="1"/>
  <c r="Z287" i="1"/>
  <c r="Z292" i="1" s="1"/>
  <c r="Z215" i="1"/>
  <c r="Z239" i="1"/>
  <c r="Z244" i="1" s="1"/>
  <c r="AB244" i="1" s="1"/>
  <c r="Z125" i="1"/>
  <c r="Z172" i="1"/>
  <c r="Z177" i="1" s="1"/>
  <c r="Z196" i="1"/>
  <c r="Z201" i="1" s="1"/>
  <c r="Z124" i="1"/>
  <c r="Z129" i="1" s="1"/>
  <c r="Z93" i="1"/>
  <c r="Z98" i="1" s="1"/>
  <c r="Z106" i="1"/>
  <c r="Z110" i="1" s="1"/>
  <c r="Z81" i="1"/>
  <c r="Z86" i="1" s="1"/>
  <c r="Z220" i="1" l="1"/>
  <c r="Z296" i="1" s="1"/>
  <c r="Z205" i="1"/>
  <c r="Z375" i="1"/>
  <c r="Z74" i="1"/>
  <c r="AB74" i="1" s="1"/>
  <c r="AB311" i="1"/>
  <c r="AB129" i="1"/>
  <c r="AB220" i="1" l="1"/>
  <c r="Z114" i="1"/>
  <c r="Z399" i="1" l="1"/>
  <c r="Z401" i="1" s="1"/>
  <c r="Z403" i="1" s="1"/>
</calcChain>
</file>

<file path=xl/sharedStrings.xml><?xml version="1.0" encoding="utf-8"?>
<sst xmlns="http://schemas.openxmlformats.org/spreadsheetml/2006/main" count="985" uniqueCount="109">
  <si>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</si>
  <si>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</si>
  <si>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</si>
  <si>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</si>
  <si>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</si>
  <si>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</si>
  <si>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 xml:space="preserve">Наименование стройки: </t>
  </si>
  <si>
    <t>Объект №</t>
  </si>
  <si>
    <t>(Локальная смета)</t>
  </si>
  <si>
    <t xml:space="preserve">на </t>
  </si>
  <si>
    <t xml:space="preserve">Основание: </t>
  </si>
  <si>
    <t>Сметная стоимость</t>
  </si>
  <si>
    <t xml:space="preserve"> тыс.руб.</t>
  </si>
  <si>
    <t>Нормативная трудоемкость</t>
  </si>
  <si>
    <t xml:space="preserve"> чел.час.</t>
  </si>
  <si>
    <t>Сметная заработная плата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</si>
  <si>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</si>
  <si>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</si>
  <si>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</si>
  <si>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</si>
  <si>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</si>
  <si>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</si>
  <si>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</si>
  <si>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пересчета, номер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</si>
  <si>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</si>
  <si>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</si>
  <si>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</si>
  <si>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</si>
  <si>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</si>
  <si>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</si>
  <si>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</si>
  <si>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</si>
  <si>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</si>
  <si>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</si>
  <si>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</si>
  <si>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</si>
  <si>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</si>
  <si>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</si>
  <si>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ФЕРмр 01-01-006-01</t>
  </si>
  <si>
    <t>ЗП</t>
  </si>
  <si>
    <t>ЭМ</t>
  </si>
  <si>
    <t>в т.ч. ЗПМ</t>
  </si>
  <si>
    <t>МР</t>
  </si>
  <si>
    <t>(0,00)</t>
  </si>
  <si>
    <t>НР от ФОТ</t>
  </si>
  <si>
    <t>СП от ФОТ</t>
  </si>
  <si>
    <t>ЗТР</t>
  </si>
  <si>
    <t>%</t>
  </si>
  <si>
    <t>чел-ч</t>
  </si>
  <si>
    <t>Всего по позиции</t>
  </si>
  <si>
    <t>ФЕРмр 01-03-015-01</t>
  </si>
  <si>
    <t>ФЕРмр 01-01-033-01</t>
  </si>
  <si>
    <t>ФЕРмр 01-01-034-01</t>
  </si>
  <si>
    <t>ФЕРмр 01-01-034-03</t>
  </si>
  <si>
    <t>Итого по разделу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</si>
  <si>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</si>
  <si>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</si>
  <si>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</si>
  <si>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</si>
  <si>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</si>
  <si>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</si>
  <si>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Раздел 2. Материалы.</t>
  </si>
  <si>
    <t>Счет поставщика</t>
  </si>
  <si>
    <t>шт.</t>
  </si>
  <si>
    <t>ФЕРмр 01-01-006-04</t>
  </si>
  <si>
    <t>1 датчик</t>
  </si>
  <si>
    <t>Ремонт конечного выключателя, путевого, индуктивного или контактного датчиков, работа лифта одиночная</t>
  </si>
  <si>
    <t>ФЕРмр 01-01-015-01 прим.</t>
  </si>
  <si>
    <t>Ремонт лифтовой лебедки (установка устройства от спадания канатов)</t>
  </si>
  <si>
    <t>ФЕРмр 01-01-002-05 прим.</t>
  </si>
  <si>
    <t>1 лебедка</t>
  </si>
  <si>
    <t>ФЕРмр 01-02-005-01 прим.</t>
  </si>
  <si>
    <t>Установка ограждения на крыше кабины лифта</t>
  </si>
  <si>
    <t>1 ограждение</t>
  </si>
  <si>
    <t>ФЕРмр 01-01-010-03</t>
  </si>
  <si>
    <t>Замена устройства вводного</t>
  </si>
  <si>
    <t>1 устройство</t>
  </si>
  <si>
    <t>ФЕРмр 01-02-007-01 прим.</t>
  </si>
  <si>
    <t>Установка аварийного источника питания освещения кабины</t>
  </si>
  <si>
    <t>1 источник</t>
  </si>
  <si>
    <t>ФЕРмр 01-04-003-01 прим.</t>
  </si>
  <si>
    <t>Установка щита под порогом кабины лифта</t>
  </si>
  <si>
    <t>1 щит</t>
  </si>
  <si>
    <t>Устройство от спадания канатов</t>
  </si>
  <si>
    <t>Ограждение крыши кабины лифта</t>
  </si>
  <si>
    <t>Вводное устройство ВУ-1</t>
  </si>
  <si>
    <t>Аварийный источник питания освещения кабины</t>
  </si>
  <si>
    <t>Щит под порогом кабины лифта</t>
  </si>
  <si>
    <t xml:space="preserve"> </t>
  </si>
  <si>
    <t>Наименование объекта: ОАО "ВНИПИ", Москва, Каширское шоссе, д. 33</t>
  </si>
  <si>
    <t>ремонтные работы лифтов рег. №№ 127849, 127850, 127851, 127854</t>
  </si>
  <si>
    <t>Раздел 1. Ремонтные работы - лифт № 127849</t>
  </si>
  <si>
    <t>Раздел 2. Ремонтные работы - лифт рег. № 127850</t>
  </si>
  <si>
    <t>Раздел 4. Ремонтные работы - лифт рег. № 127854</t>
  </si>
  <si>
    <t xml:space="preserve">Локальный сметный расчет </t>
  </si>
  <si>
    <t>Раздел 3. Ремонтные работы - лифт рег. № 127851</t>
  </si>
  <si>
    <t>25</t>
  </si>
  <si>
    <t>26</t>
  </si>
  <si>
    <t>27</t>
  </si>
  <si>
    <t>28</t>
  </si>
  <si>
    <t>Приложение № 1</t>
  </si>
  <si>
    <t>ФЕРмр 01-02-005-03 прим.</t>
  </si>
  <si>
    <t>Добавлять или исключать на каждый этаж сверх или менее 9-ти по расценке 01-02-005-01</t>
  </si>
  <si>
    <t>этаж</t>
  </si>
  <si>
    <t>29</t>
  </si>
  <si>
    <t>Составлен(а) в уровне цен на июнь 2014 г.</t>
  </si>
  <si>
    <t>к Договору № _________</t>
  </si>
  <si>
    <t>от __________2015г</t>
  </si>
  <si>
    <t>АО "ВНИПИпромтехнологии"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</si>
</sst>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8"/>
      <color indexed="64"/>
      <name val="Courier New"/>
      <charset val="1"/>
    </font>
    <font>
      <b/>
      <sz val="10"/>
      <color indexed="8"/>
      <name val="Courier New"/>
      <family val="3"/>
      <charset val="204"/>
    </font>
    <font>
      <sz val="8"/>
      <color indexed="8"/>
      <name val="Courier New"/>
      <family val="3"/>
      <charset val="204"/>
    </font>
    <font>
      <b/>
      <sz val="12"/>
      <color indexed="8"/>
      <name val="Courier New"/>
      <family val="3"/>
      <charset val="204"/>
    </font>
    <font>
      <b/>
      <sz val="8"/>
      <color indexed="8"/>
      <name val="Courier New"/>
      <family val="3"/>
      <charset val="204"/>
    </font>
    <font>
      <i/>
      <sz val="8"/>
      <color indexed="8"/>
      <name val="Courier New"/>
      <family val="3"/>
      <charset val="204"/>
    </font>
    <font>
      <b/>
      <i/>
      <sz val="8"/>
      <color indexed="8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  <font>
      <sz val="8"/>
      <color indexed="8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NumberFormat="1"/>
    <xf numFmtId="0" fontId="0" fillId="0" borderId="1" xfId="0" applyNumberFormat="1" applyBorder="1"/>
    <xf numFmtId="0" fontId="0" fillId="0" borderId="2" xfId="0" applyNumberFormat="1" applyBorder="1"/>
    <xf numFmtId="49" fontId="7" fillId="0" borderId="0" xfId="0" applyNumberFormat="1" applyFont="1" applyBorder="1" applyAlignment="1">
      <alignment horizontal="left" vertical="center" wrapText="1"/>
    </xf>
    <xf numFmtId="0" fontId="0" fillId="0" borderId="3" xfId="0" applyBorder="1"/>
    <xf numFmtId="0" fontId="0" fillId="0" borderId="0" xfId="0" applyBorder="1"/>
    <xf numFmtId="0" fontId="0" fillId="0" borderId="4" xfId="0" applyBorder="1"/>
    <xf numFmtId="0" fontId="2" fillId="0" borderId="0" xfId="0" applyNumberFormat="1" applyFont="1" applyAlignment="1">
      <alignment horizontal="left" vertical="top"/>
    </xf>
    <xf numFmtId="2" fontId="2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2" fontId="2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right" vertical="top"/>
    </xf>
    <xf numFmtId="49" fontId="7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2" fontId="4" fillId="0" borderId="0" xfId="0" applyNumberFormat="1" applyFont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49" fontId="7" fillId="0" borderId="0" xfId="0" applyNumberFormat="1" applyFont="1" applyBorder="1" applyAlignment="1">
      <alignment horizontal="left" vertical="center" wrapText="1"/>
    </xf>
    <xf numFmtId="0" fontId="0" fillId="0" borderId="0" xfId="0" applyNumberFormat="1" applyBorder="1"/>
    <xf numFmtId="0" fontId="0" fillId="0" borderId="15" xfId="0" applyBorder="1"/>
    <xf numFmtId="0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/>
    </xf>
    <xf numFmtId="2" fontId="4" fillId="0" borderId="0" xfId="0" applyNumberFormat="1" applyFont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left" vertical="top" wrapText="1"/>
    </xf>
    <xf numFmtId="0" fontId="6" fillId="0" borderId="0" xfId="0" applyNumberFormat="1" applyFont="1" applyAlignment="1">
      <alignment horizontal="right" vertical="top" wrapText="1"/>
    </xf>
    <xf numFmtId="0" fontId="6" fillId="0" borderId="0" xfId="0" applyNumberFormat="1" applyFont="1" applyAlignment="1">
      <alignment horizontal="left" vertical="top"/>
    </xf>
    <xf numFmtId="2" fontId="6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5" fillId="0" borderId="0" xfId="0" applyNumberFormat="1" applyFont="1" applyAlignment="1">
      <alignment horizontal="left" vertical="top" wrapText="1"/>
    </xf>
    <xf numFmtId="2" fontId="5" fillId="0" borderId="0" xfId="0" applyNumberFormat="1" applyFont="1" applyAlignment="1">
      <alignment horizontal="right" vertical="top"/>
    </xf>
    <xf numFmtId="2" fontId="2" fillId="0" borderId="0" xfId="0" applyNumberFormat="1" applyFont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right" vertical="top" wrapText="1"/>
    </xf>
    <xf numFmtId="0" fontId="2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righ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wrapText="1"/>
    </xf>
    <xf numFmtId="49" fontId="7" fillId="0" borderId="0" xfId="0" applyNumberFormat="1" applyFont="1" applyBorder="1" applyAlignment="1">
      <alignment horizontal="left" vertical="center" wrapText="1"/>
    </xf>
    <xf numFmtId="2" fontId="7" fillId="0" borderId="0" xfId="0" applyNumberFormat="1" applyFont="1" applyBorder="1" applyAlignment="1">
      <alignment horizontal="righ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 vertical="top" wrapText="1"/>
    </xf>
    <xf numFmtId="0" fontId="8" fillId="0" borderId="0" xfId="0" applyNumberFormat="1" applyFont="1" applyAlignment="1">
      <alignment horizontal="right" vertical="top" wrapText="1"/>
    </xf>
    <xf numFmtId="49" fontId="8" fillId="0" borderId="0" xfId="0" applyNumberFormat="1" applyFont="1" applyAlignment="1">
      <alignment horizontal="left" vertical="top"/>
    </xf>
    <xf numFmtId="2" fontId="8" fillId="0" borderId="0" xfId="0" applyNumberFormat="1" applyFont="1" applyAlignment="1">
      <alignment horizontal="right" vertical="top"/>
    </xf>
    <xf numFmtId="0" fontId="9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I407"/>
  <sheetViews>
    <sheetView showGridLines="0" tabSelected="1" topLeftCell="A343" zoomScaleNormal="100" zoomScaleSheetLayoutView="100" workbookViewId="0">
      <selection activeCell="P404" sqref="P404:AD404"/>
    </sheetView>
  </sheetViews>
  <sheetFormatPr defaultRowHeight="11.25" x14ac:dyDescent="0.2"/>
  <cols>
    <col min="1" max="1" width="3.42578125" style="1" customWidth="1"/>
    <col min="2" max="2" width="1.42578125" style="1" customWidth="1"/>
    <col min="3" max="3" width="4.42578125" style="1" customWidth="1"/>
    <col min="4" max="6" width="1.42578125" style="1" customWidth="1"/>
    <col min="7" max="7" width="7.42578125" style="1" customWidth="1"/>
    <col min="8" max="8" width="1.42578125" style="1" customWidth="1"/>
    <col min="9" max="9" width="3.42578125" style="1" customWidth="1"/>
    <col min="10" max="10" width="8.42578125" style="1" customWidth="1"/>
    <col min="11" max="11" width="9.42578125" style="1" customWidth="1"/>
    <col min="12" max="12" width="1.42578125" style="1" customWidth="1"/>
    <col min="13" max="13" width="9.42578125" style="1" customWidth="1"/>
    <col min="14" max="15" width="1.42578125" style="1" customWidth="1"/>
    <col min="16" max="17" width="6.42578125" style="1" customWidth="1"/>
    <col min="18" max="18" width="1.42578125" style="1" customWidth="1"/>
    <col min="19" max="19" width="2.42578125" style="1" customWidth="1"/>
    <col min="20" max="20" width="7.28515625" style="1" customWidth="1"/>
    <col min="21" max="21" width="3.42578125" style="1" customWidth="1"/>
    <col min="22" max="22" width="4.42578125" style="1" customWidth="1"/>
    <col min="23" max="23" width="5.42578125" style="1" customWidth="1"/>
    <col min="24" max="26" width="1.42578125" style="1" customWidth="1"/>
    <col min="27" max="27" width="9.42578125" style="1" customWidth="1"/>
    <col min="28" max="28" width="1.42578125" style="1" customWidth="1"/>
    <col min="29" max="29" width="8.42578125" style="1" customWidth="1"/>
    <col min="30" max="30" width="1.42578125" style="1" customWidth="1"/>
  </cols>
  <sheetData>
    <row r="1" spans="1:30" x14ac:dyDescent="0.2">
      <c r="W1" s="1" t="s">
        <v>100</v>
      </c>
    </row>
    <row r="2" spans="1:30" x14ac:dyDescent="0.2">
      <c r="W2" s="1" t="s">
        <v>106</v>
      </c>
    </row>
    <row r="3" spans="1:30" x14ac:dyDescent="0.2">
      <c r="W3" s="1" t="s">
        <v>107</v>
      </c>
    </row>
    <row r="5" spans="1:30" s="1" customFormat="1" ht="27.95" customHeight="1" x14ac:dyDescent="0.2">
      <c r="A5" s="42" t="s">
        <v>0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3" t="s">
        <v>1</v>
      </c>
      <c r="N5" s="43"/>
      <c r="O5" s="43"/>
      <c r="P5" s="43"/>
      <c r="Q5" s="43"/>
      <c r="R5" s="43"/>
      <c r="S5" s="43"/>
      <c r="T5" s="42" t="s">
        <v>2</v>
      </c>
      <c r="U5" s="42"/>
      <c r="V5" s="42"/>
      <c r="W5" s="42"/>
      <c r="X5" s="42"/>
      <c r="Y5" s="42"/>
      <c r="Z5" s="42"/>
      <c r="AA5" s="42"/>
      <c r="AB5" s="42"/>
      <c r="AC5" s="42"/>
      <c r="AD5" s="42"/>
    </row>
    <row r="6" spans="1:30" x14ac:dyDescent="0.2">
      <c r="A6" s="36" t="s">
        <v>3</v>
      </c>
      <c r="B6" s="36"/>
      <c r="C6" s="36"/>
      <c r="D6" s="36"/>
      <c r="E6" s="36"/>
      <c r="F6" s="44"/>
      <c r="G6" s="44"/>
      <c r="H6" s="44"/>
      <c r="I6" s="44"/>
      <c r="J6" s="44"/>
      <c r="K6" s="44"/>
      <c r="L6" s="44"/>
      <c r="M6" s="36" t="s">
        <v>1</v>
      </c>
      <c r="N6" s="36"/>
      <c r="O6" s="36"/>
      <c r="P6" s="36"/>
      <c r="Q6" s="36"/>
      <c r="R6" s="36"/>
      <c r="S6" s="36"/>
      <c r="T6" s="36" t="s">
        <v>4</v>
      </c>
      <c r="U6" s="36"/>
      <c r="V6" s="44" t="s">
        <v>108</v>
      </c>
      <c r="W6" s="44"/>
      <c r="X6" s="44"/>
      <c r="Y6" s="44"/>
      <c r="Z6" s="44"/>
      <c r="AA6" s="44"/>
      <c r="AB6" s="44"/>
      <c r="AC6" s="44"/>
      <c r="AD6" s="44"/>
    </row>
    <row r="7" spans="1:30" s="1" customFormat="1" ht="22.35" customHeight="1" x14ac:dyDescent="0.2">
      <c r="A7" s="46" t="s">
        <v>1</v>
      </c>
      <c r="B7" s="46"/>
      <c r="C7" s="46"/>
      <c r="D7" s="46"/>
      <c r="E7" s="46"/>
      <c r="F7" s="46"/>
      <c r="G7" s="46"/>
      <c r="H7" s="45" t="s">
        <v>5</v>
      </c>
      <c r="I7" s="46"/>
      <c r="J7" s="46"/>
      <c r="K7" s="46"/>
      <c r="L7" s="45" t="s">
        <v>5</v>
      </c>
      <c r="M7" s="45" t="s">
        <v>1</v>
      </c>
      <c r="N7" s="45"/>
      <c r="O7" s="45"/>
      <c r="P7" s="45"/>
      <c r="Q7" s="45"/>
      <c r="R7" s="45"/>
      <c r="S7" s="45"/>
      <c r="T7" s="46" t="s">
        <v>1</v>
      </c>
      <c r="U7" s="46"/>
      <c r="V7" s="46"/>
      <c r="W7" s="46"/>
      <c r="X7" s="45" t="s">
        <v>5</v>
      </c>
      <c r="Y7" s="46" t="s">
        <v>1</v>
      </c>
      <c r="Z7" s="46"/>
      <c r="AA7" s="46"/>
      <c r="AB7" s="46"/>
      <c r="AC7" s="46"/>
      <c r="AD7" s="45" t="s">
        <v>5</v>
      </c>
    </row>
    <row r="8" spans="1:30" s="1" customFormat="1" ht="33.6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3" t="s">
        <v>1</v>
      </c>
      <c r="N8" s="43"/>
      <c r="O8" s="43"/>
      <c r="P8" s="43"/>
      <c r="Q8" s="43"/>
      <c r="R8" s="43"/>
      <c r="S8" s="43"/>
      <c r="T8" s="47">
        <f>A8</f>
        <v>0</v>
      </c>
      <c r="U8" s="47"/>
      <c r="V8" s="47"/>
      <c r="W8" s="47"/>
      <c r="X8" s="47"/>
      <c r="Y8" s="47"/>
      <c r="Z8" s="47"/>
      <c r="AA8" s="47"/>
      <c r="AB8" s="47"/>
      <c r="AC8" s="47"/>
      <c r="AD8" s="47"/>
    </row>
    <row r="10" spans="1:30" x14ac:dyDescent="0.2">
      <c r="A10" s="36" t="s">
        <v>6</v>
      </c>
      <c r="B10" s="36"/>
      <c r="C10" s="36"/>
      <c r="D10" s="36"/>
      <c r="E10" s="36"/>
      <c r="F10" s="36"/>
      <c r="G10" s="36"/>
      <c r="H10" s="36"/>
      <c r="I10" s="36"/>
      <c r="J10" s="36" t="s">
        <v>1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</row>
    <row r="11" spans="1:30" x14ac:dyDescent="0.2">
      <c r="A11" s="36" t="s">
        <v>7</v>
      </c>
      <c r="B11" s="36"/>
      <c r="C11" s="36"/>
      <c r="D11" s="36" t="s">
        <v>1</v>
      </c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</row>
    <row r="12" spans="1:30" s="1" customFormat="1" ht="33.6" customHeight="1" x14ac:dyDescent="0.3">
      <c r="A12" s="48" t="s">
        <v>94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</row>
    <row r="13" spans="1:30" s="1" customFormat="1" ht="22.35" customHeight="1" x14ac:dyDescent="0.2">
      <c r="A13" s="49" t="s">
        <v>8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</row>
    <row r="14" spans="1:30" x14ac:dyDescent="0.2">
      <c r="A14" s="36" t="s">
        <v>9</v>
      </c>
      <c r="B14" s="36" t="s">
        <v>90</v>
      </c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</row>
    <row r="15" spans="1:30" x14ac:dyDescent="0.2">
      <c r="A15" s="36" t="s">
        <v>89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</row>
    <row r="16" spans="1:30" x14ac:dyDescent="0.2">
      <c r="A16" s="36" t="s">
        <v>10</v>
      </c>
      <c r="B16" s="36"/>
      <c r="C16" s="36"/>
      <c r="D16" s="36"/>
      <c r="E16" s="36"/>
      <c r="F16" s="36"/>
      <c r="G16" s="36" t="s">
        <v>1</v>
      </c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</row>
    <row r="17" spans="1:30" x14ac:dyDescent="0.2">
      <c r="A17" s="36" t="s">
        <v>1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 t="s">
        <v>11</v>
      </c>
      <c r="S17" s="36"/>
      <c r="T17" s="36"/>
      <c r="U17" s="36"/>
      <c r="V17" s="36"/>
      <c r="W17" s="36"/>
      <c r="X17" s="36"/>
      <c r="Y17" s="36"/>
      <c r="Z17" s="36"/>
      <c r="AA17" s="50"/>
      <c r="AB17" s="50"/>
      <c r="AC17" s="51" t="s">
        <v>12</v>
      </c>
      <c r="AD17" s="51"/>
    </row>
    <row r="18" spans="1:30" x14ac:dyDescent="0.2">
      <c r="A18" s="36" t="s">
        <v>1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 t="s">
        <v>13</v>
      </c>
      <c r="S18" s="36"/>
      <c r="T18" s="36"/>
      <c r="U18" s="36"/>
      <c r="V18" s="36"/>
      <c r="W18" s="36"/>
      <c r="X18" s="36"/>
      <c r="Y18" s="36"/>
      <c r="Z18" s="36"/>
      <c r="AA18" s="52"/>
      <c r="AB18" s="52"/>
      <c r="AC18" s="51" t="s">
        <v>14</v>
      </c>
      <c r="AD18" s="51"/>
    </row>
    <row r="19" spans="1:30" s="1" customFormat="1" ht="22.35" customHeight="1" x14ac:dyDescent="0.2">
      <c r="A19" s="36" t="s">
        <v>1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 t="s">
        <v>15</v>
      </c>
      <c r="S19" s="36"/>
      <c r="T19" s="36"/>
      <c r="U19" s="36"/>
      <c r="V19" s="36"/>
      <c r="W19" s="36"/>
      <c r="X19" s="36"/>
      <c r="Y19" s="36"/>
      <c r="Z19" s="36"/>
      <c r="AA19" s="50"/>
      <c r="AB19" s="50"/>
      <c r="AC19" s="51" t="s">
        <v>12</v>
      </c>
      <c r="AD19" s="51"/>
    </row>
    <row r="20" spans="1:30" s="1" customFormat="1" ht="22.35" customHeight="1" x14ac:dyDescent="0.2">
      <c r="A20" s="36" t="s">
        <v>105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</row>
    <row r="21" spans="1:30" s="1" customFormat="1" ht="22.35" customHeight="1" x14ac:dyDescent="0.2">
      <c r="A21" s="53" t="s">
        <v>16</v>
      </c>
      <c r="B21" s="54"/>
      <c r="C21" s="53" t="s">
        <v>17</v>
      </c>
      <c r="D21" s="59"/>
      <c r="E21" s="59"/>
      <c r="F21" s="59"/>
      <c r="G21" s="54"/>
      <c r="H21" s="53" t="s">
        <v>18</v>
      </c>
      <c r="I21" s="59"/>
      <c r="J21" s="59"/>
      <c r="K21" s="59"/>
      <c r="L21" s="59"/>
      <c r="M21" s="54"/>
      <c r="N21" s="53" t="s">
        <v>19</v>
      </c>
      <c r="O21" s="59"/>
      <c r="P21" s="54"/>
      <c r="Q21" s="53" t="s">
        <v>20</v>
      </c>
      <c r="R21" s="54"/>
      <c r="S21" s="53" t="s">
        <v>21</v>
      </c>
      <c r="T21" s="54"/>
      <c r="U21" s="53" t="s">
        <v>22</v>
      </c>
      <c r="V21" s="54"/>
      <c r="W21" s="53" t="s">
        <v>23</v>
      </c>
      <c r="X21" s="59"/>
      <c r="Y21" s="54"/>
      <c r="Z21" s="53" t="s">
        <v>24</v>
      </c>
      <c r="AA21" s="54"/>
      <c r="AB21" s="61" t="s">
        <v>25</v>
      </c>
      <c r="AC21" s="62"/>
      <c r="AD21" s="63"/>
    </row>
    <row r="22" spans="1:30" s="1" customFormat="1" ht="33.6" customHeight="1" x14ac:dyDescent="0.2">
      <c r="A22" s="55"/>
      <c r="B22" s="56"/>
      <c r="C22" s="55"/>
      <c r="D22" s="47"/>
      <c r="E22" s="47"/>
      <c r="F22" s="47"/>
      <c r="G22" s="56"/>
      <c r="H22" s="55"/>
      <c r="I22" s="47"/>
      <c r="J22" s="47"/>
      <c r="K22" s="47"/>
      <c r="L22" s="47"/>
      <c r="M22" s="56"/>
      <c r="N22" s="55"/>
      <c r="O22" s="47"/>
      <c r="P22" s="56"/>
      <c r="Q22" s="55"/>
      <c r="R22" s="56"/>
      <c r="S22" s="55"/>
      <c r="T22" s="56"/>
      <c r="U22" s="55"/>
      <c r="V22" s="56"/>
      <c r="W22" s="55"/>
      <c r="X22" s="47"/>
      <c r="Y22" s="56"/>
      <c r="Z22" s="55"/>
      <c r="AA22" s="56"/>
      <c r="AB22" s="61" t="s">
        <v>26</v>
      </c>
      <c r="AC22" s="62"/>
      <c r="AD22" s="63"/>
    </row>
    <row r="23" spans="1:30" s="1" customFormat="1" ht="56.1" customHeight="1" x14ac:dyDescent="0.2">
      <c r="A23" s="57"/>
      <c r="B23" s="58"/>
      <c r="C23" s="57"/>
      <c r="D23" s="60"/>
      <c r="E23" s="60"/>
      <c r="F23" s="60"/>
      <c r="G23" s="58"/>
      <c r="H23" s="57"/>
      <c r="I23" s="60"/>
      <c r="J23" s="60"/>
      <c r="K23" s="60"/>
      <c r="L23" s="60"/>
      <c r="M23" s="58"/>
      <c r="N23" s="57"/>
      <c r="O23" s="60"/>
      <c r="P23" s="58"/>
      <c r="Q23" s="57"/>
      <c r="R23" s="58"/>
      <c r="S23" s="57"/>
      <c r="T23" s="58"/>
      <c r="U23" s="57"/>
      <c r="V23" s="58"/>
      <c r="W23" s="57"/>
      <c r="X23" s="60"/>
      <c r="Y23" s="58"/>
      <c r="Z23" s="57"/>
      <c r="AA23" s="58"/>
      <c r="AB23" s="61" t="s">
        <v>27</v>
      </c>
      <c r="AC23" s="62"/>
      <c r="AD23" s="63"/>
    </row>
    <row r="24" spans="1:30" s="1" customFormat="1" ht="16.899999999999999" customHeight="1" x14ac:dyDescent="0.2">
      <c r="A24" s="61" t="s">
        <v>28</v>
      </c>
      <c r="B24" s="63"/>
      <c r="C24" s="61" t="s">
        <v>29</v>
      </c>
      <c r="D24" s="62"/>
      <c r="E24" s="62"/>
      <c r="F24" s="62"/>
      <c r="G24" s="63"/>
      <c r="H24" s="61" t="s">
        <v>30</v>
      </c>
      <c r="I24" s="62"/>
      <c r="J24" s="62"/>
      <c r="K24" s="62"/>
      <c r="L24" s="62"/>
      <c r="M24" s="63"/>
      <c r="N24" s="61" t="s">
        <v>31</v>
      </c>
      <c r="O24" s="62"/>
      <c r="P24" s="63"/>
      <c r="Q24" s="61" t="s">
        <v>32</v>
      </c>
      <c r="R24" s="63"/>
      <c r="S24" s="61" t="s">
        <v>33</v>
      </c>
      <c r="T24" s="63"/>
      <c r="U24" s="61" t="s">
        <v>34</v>
      </c>
      <c r="V24" s="63"/>
      <c r="W24" s="61" t="s">
        <v>35</v>
      </c>
      <c r="X24" s="62"/>
      <c r="Y24" s="63"/>
      <c r="Z24" s="61" t="s">
        <v>36</v>
      </c>
      <c r="AA24" s="63"/>
      <c r="AB24" s="61" t="s">
        <v>37</v>
      </c>
      <c r="AC24" s="62"/>
      <c r="AD24" s="63"/>
    </row>
    <row r="26" spans="1:30" s="1" customFormat="1" ht="11.25" customHeight="1" x14ac:dyDescent="0.2">
      <c r="A26" s="41" t="s">
        <v>91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</row>
    <row r="28" spans="1:30" s="1" customFormat="1" ht="45" customHeight="1" x14ac:dyDescent="0.2">
      <c r="A28" s="29" t="s">
        <v>28</v>
      </c>
      <c r="B28" s="29"/>
      <c r="C28" s="36" t="s">
        <v>67</v>
      </c>
      <c r="D28" s="36"/>
      <c r="E28" s="36"/>
      <c r="F28" s="36"/>
      <c r="G28" s="36"/>
      <c r="H28" s="36" t="s">
        <v>66</v>
      </c>
      <c r="I28" s="36"/>
      <c r="J28" s="36"/>
      <c r="K28" s="36"/>
      <c r="L28" s="36"/>
      <c r="M28" s="36"/>
      <c r="N28" s="36" t="s">
        <v>65</v>
      </c>
      <c r="O28" s="36"/>
      <c r="P28" s="36"/>
      <c r="Q28" s="31">
        <v>1</v>
      </c>
      <c r="R28" s="31"/>
      <c r="S28" s="29" t="s">
        <v>1</v>
      </c>
      <c r="T28" s="29"/>
      <c r="U28" s="29" t="s">
        <v>1</v>
      </c>
      <c r="V28" s="29"/>
      <c r="W28" s="36" t="s">
        <v>38</v>
      </c>
      <c r="X28" s="36"/>
      <c r="Y28" s="36"/>
      <c r="Z28" s="29" t="s">
        <v>1</v>
      </c>
      <c r="AA28" s="29"/>
    </row>
    <row r="29" spans="1:30" s="1" customFormat="1" ht="11.25" customHeight="1" x14ac:dyDescent="0.2">
      <c r="H29" s="36" t="s">
        <v>39</v>
      </c>
      <c r="I29" s="36"/>
      <c r="J29" s="36"/>
      <c r="K29" s="36"/>
      <c r="L29" s="36"/>
      <c r="M29" s="36"/>
      <c r="N29" s="36" t="s">
        <v>1</v>
      </c>
      <c r="O29" s="36"/>
      <c r="P29" s="36"/>
      <c r="Q29" s="36"/>
      <c r="R29" s="36"/>
      <c r="S29" s="31">
        <v>46.16</v>
      </c>
      <c r="T29" s="31"/>
      <c r="U29" s="31">
        <v>1</v>
      </c>
      <c r="V29" s="31"/>
      <c r="W29" s="40">
        <v>21.02</v>
      </c>
      <c r="X29" s="40"/>
      <c r="Y29" s="40"/>
      <c r="Z29" s="31">
        <f>PRODUCT(S29:Y29,Q28)</f>
        <v>970.28319999999997</v>
      </c>
      <c r="AA29" s="31"/>
    </row>
    <row r="30" spans="1:30" s="1" customFormat="1" ht="11.25" customHeight="1" x14ac:dyDescent="0.2">
      <c r="H30" s="36" t="s">
        <v>40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1">
        <v>0</v>
      </c>
      <c r="T30" s="31"/>
      <c r="U30" s="31">
        <v>1</v>
      </c>
      <c r="V30" s="31"/>
      <c r="W30" s="40">
        <v>3.36</v>
      </c>
      <c r="X30" s="40"/>
      <c r="Y30" s="40"/>
      <c r="Z30" s="31">
        <f>PRODUCT(S30:Y30,Q28)</f>
        <v>0</v>
      </c>
      <c r="AA30" s="31"/>
    </row>
    <row r="31" spans="1:30" s="1" customFormat="1" ht="11.25" customHeight="1" x14ac:dyDescent="0.2">
      <c r="H31" s="36" t="s">
        <v>41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1">
        <v>0</v>
      </c>
      <c r="T31" s="31"/>
      <c r="U31" s="31">
        <v>1</v>
      </c>
      <c r="V31" s="31"/>
      <c r="W31" s="40">
        <v>21.02</v>
      </c>
      <c r="X31" s="40"/>
      <c r="Y31" s="40"/>
      <c r="Z31" s="37" t="s">
        <v>43</v>
      </c>
      <c r="AA31" s="37"/>
    </row>
    <row r="32" spans="1:30" s="1" customFormat="1" ht="11.25" customHeight="1" x14ac:dyDescent="0.2">
      <c r="H32" s="36" t="s">
        <v>42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1">
        <v>1.38</v>
      </c>
      <c r="T32" s="31"/>
      <c r="U32" s="31">
        <v>1</v>
      </c>
      <c r="V32" s="31"/>
      <c r="W32" s="40">
        <v>21.02</v>
      </c>
      <c r="X32" s="40"/>
      <c r="Y32" s="40"/>
      <c r="Z32" s="31">
        <f>PRODUCT(S32:Y32,Q28)</f>
        <v>29.007599999999996</v>
      </c>
      <c r="AA32" s="31"/>
    </row>
    <row r="33" spans="1:30" s="1" customFormat="1" ht="11.25" customHeight="1" x14ac:dyDescent="0.2">
      <c r="H33" s="36" t="s">
        <v>44</v>
      </c>
      <c r="I33" s="36"/>
      <c r="J33" s="36"/>
      <c r="K33" s="36"/>
      <c r="L33" s="36"/>
      <c r="M33" s="36"/>
      <c r="N33" s="36" t="s">
        <v>47</v>
      </c>
      <c r="O33" s="36"/>
      <c r="P33" s="36"/>
      <c r="Q33" s="31">
        <v>61.2</v>
      </c>
      <c r="R33" s="31"/>
      <c r="S33" s="29" t="s">
        <v>1</v>
      </c>
      <c r="T33" s="29"/>
      <c r="U33" s="37" t="s">
        <v>1</v>
      </c>
      <c r="V33" s="37"/>
      <c r="W33" s="36" t="s">
        <v>1</v>
      </c>
      <c r="X33" s="36"/>
      <c r="Y33" s="36"/>
      <c r="Z33" s="31">
        <f>PRODUCT(Z29,1/Q33)</f>
        <v>15.854300653594771</v>
      </c>
      <c r="AA33" s="31"/>
      <c r="AB33" s="29" t="s">
        <v>1</v>
      </c>
      <c r="AC33" s="29"/>
      <c r="AD33" s="29"/>
    </row>
    <row r="34" spans="1:30" s="1" customFormat="1" ht="11.25" customHeight="1" x14ac:dyDescent="0.2">
      <c r="H34" s="36" t="s">
        <v>45</v>
      </c>
      <c r="I34" s="36"/>
      <c r="J34" s="36"/>
      <c r="K34" s="36"/>
      <c r="L34" s="36"/>
      <c r="M34" s="36"/>
      <c r="N34" s="36" t="s">
        <v>47</v>
      </c>
      <c r="O34" s="36"/>
      <c r="P34" s="36"/>
      <c r="Q34" s="31">
        <v>48</v>
      </c>
      <c r="R34" s="31"/>
      <c r="S34" s="29" t="s">
        <v>1</v>
      </c>
      <c r="T34" s="29"/>
      <c r="U34" s="37" t="s">
        <v>1</v>
      </c>
      <c r="V34" s="37"/>
      <c r="W34" s="36"/>
      <c r="X34" s="36"/>
      <c r="Y34" s="36"/>
      <c r="Z34" s="31">
        <f>PRODUCT(Z29,1/Q34)</f>
        <v>20.214233333333333</v>
      </c>
      <c r="AA34" s="31"/>
      <c r="AB34" s="29" t="s">
        <v>1</v>
      </c>
      <c r="AC34" s="29"/>
      <c r="AD34" s="29"/>
    </row>
    <row r="35" spans="1:30" s="1" customFormat="1" ht="11.25" customHeight="1" x14ac:dyDescent="0.2">
      <c r="H35" s="38" t="s">
        <v>46</v>
      </c>
      <c r="I35" s="38"/>
      <c r="J35" s="38"/>
      <c r="K35" s="38"/>
      <c r="L35" s="38"/>
      <c r="M35" s="38"/>
      <c r="N35" s="38" t="s">
        <v>48</v>
      </c>
      <c r="O35" s="38"/>
      <c r="P35" s="38"/>
      <c r="Q35" s="39">
        <v>5.21</v>
      </c>
      <c r="R35" s="39"/>
      <c r="S35" s="29" t="s">
        <v>1</v>
      </c>
      <c r="T35" s="29"/>
      <c r="U35" s="39">
        <v>1</v>
      </c>
      <c r="V35" s="39"/>
      <c r="W35" s="36"/>
      <c r="X35" s="36"/>
      <c r="Y35" s="36"/>
      <c r="Z35" s="29" t="s">
        <v>1</v>
      </c>
      <c r="AA35" s="29"/>
      <c r="AB35" s="39">
        <f>PRODUCT(Q35:V35)</f>
        <v>5.21</v>
      </c>
      <c r="AC35" s="39"/>
      <c r="AD35" s="39"/>
    </row>
    <row r="36" spans="1:30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8" spans="1:30" s="1" customFormat="1" ht="11.25" customHeight="1" x14ac:dyDescent="0.2">
      <c r="H38" s="27" t="s">
        <v>49</v>
      </c>
      <c r="I38" s="27"/>
      <c r="J38" s="27"/>
      <c r="K38" s="27"/>
      <c r="L38" s="27"/>
      <c r="M38" s="27"/>
      <c r="N38" s="27" t="s">
        <v>1</v>
      </c>
      <c r="O38" s="27"/>
      <c r="P38" s="27"/>
      <c r="Q38" s="28" t="s">
        <v>1</v>
      </c>
      <c r="R38" s="28"/>
      <c r="S38" s="29" t="s">
        <v>1</v>
      </c>
      <c r="T38" s="29"/>
      <c r="U38" s="29"/>
      <c r="V38" s="29"/>
      <c r="W38" s="29"/>
      <c r="X38" s="29"/>
      <c r="Y38" s="29"/>
      <c r="Z38" s="30">
        <f>SUM(Z29:AA34)</f>
        <v>1035.359333986928</v>
      </c>
      <c r="AA38" s="30"/>
      <c r="AB38" s="31">
        <f>PRODUCT(Z38,1/Q28)</f>
        <v>1035.359333986928</v>
      </c>
      <c r="AC38" s="31"/>
      <c r="AD38" s="31"/>
    </row>
    <row r="40" spans="1:30" ht="33.75" customHeight="1" x14ac:dyDescent="0.2">
      <c r="A40" s="29">
        <v>2</v>
      </c>
      <c r="B40" s="29"/>
      <c r="C40" s="36" t="s">
        <v>69</v>
      </c>
      <c r="D40" s="36"/>
      <c r="E40" s="36"/>
      <c r="F40" s="36"/>
      <c r="G40" s="36"/>
      <c r="H40" s="36" t="s">
        <v>68</v>
      </c>
      <c r="I40" s="36"/>
      <c r="J40" s="36"/>
      <c r="K40" s="36"/>
      <c r="L40" s="36"/>
      <c r="M40" s="36"/>
      <c r="N40" s="36" t="s">
        <v>70</v>
      </c>
      <c r="O40" s="36"/>
      <c r="P40" s="36"/>
      <c r="Q40" s="31">
        <v>1</v>
      </c>
      <c r="R40" s="31"/>
      <c r="S40" s="29" t="s">
        <v>1</v>
      </c>
      <c r="T40" s="29"/>
      <c r="U40" s="29" t="s">
        <v>1</v>
      </c>
      <c r="V40" s="29"/>
      <c r="W40" s="36" t="s">
        <v>64</v>
      </c>
      <c r="X40" s="36"/>
      <c r="Y40" s="36"/>
      <c r="Z40" s="29" t="s">
        <v>1</v>
      </c>
      <c r="AA40" s="29"/>
    </row>
    <row r="41" spans="1:30" x14ac:dyDescent="0.2">
      <c r="H41" s="36" t="s">
        <v>39</v>
      </c>
      <c r="I41" s="36"/>
      <c r="J41" s="36"/>
      <c r="K41" s="36"/>
      <c r="L41" s="36"/>
      <c r="M41" s="36"/>
      <c r="N41" s="36" t="s">
        <v>1</v>
      </c>
      <c r="O41" s="36"/>
      <c r="P41" s="36"/>
      <c r="Q41" s="36"/>
      <c r="R41" s="36"/>
      <c r="S41" s="31">
        <v>458.59</v>
      </c>
      <c r="T41" s="31"/>
      <c r="U41" s="31">
        <v>1</v>
      </c>
      <c r="V41" s="31"/>
      <c r="W41" s="40">
        <v>21.02</v>
      </c>
      <c r="X41" s="40"/>
      <c r="Y41" s="40"/>
      <c r="Z41" s="31">
        <f>PRODUCT(S41:Y41,Q40)</f>
        <v>9639.5617999999995</v>
      </c>
      <c r="AA41" s="31"/>
    </row>
    <row r="42" spans="1:30" x14ac:dyDescent="0.2">
      <c r="H42" s="36" t="s">
        <v>40</v>
      </c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1">
        <v>331.5</v>
      </c>
      <c r="T42" s="31"/>
      <c r="U42" s="31">
        <v>1</v>
      </c>
      <c r="V42" s="31"/>
      <c r="W42" s="40">
        <v>3.36</v>
      </c>
      <c r="X42" s="40"/>
      <c r="Y42" s="40"/>
      <c r="Z42" s="31">
        <f>PRODUCT(S42:Y42,Q40)</f>
        <v>1113.8399999999999</v>
      </c>
      <c r="AA42" s="31"/>
    </row>
    <row r="43" spans="1:30" x14ac:dyDescent="0.2">
      <c r="H43" s="36" t="s">
        <v>41</v>
      </c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1">
        <v>36.22</v>
      </c>
      <c r="T43" s="31"/>
      <c r="U43" s="31">
        <v>1</v>
      </c>
      <c r="V43" s="31"/>
      <c r="W43" s="40">
        <v>21.02</v>
      </c>
      <c r="X43" s="40"/>
      <c r="Y43" s="40"/>
      <c r="Z43" s="31">
        <f>PRODUCT(S43:Y43,Q40)</f>
        <v>761.34439999999995</v>
      </c>
      <c r="AA43" s="31"/>
    </row>
    <row r="44" spans="1:30" x14ac:dyDescent="0.2">
      <c r="H44" s="36" t="s">
        <v>42</v>
      </c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1">
        <v>13.76</v>
      </c>
      <c r="T44" s="31"/>
      <c r="U44" s="31">
        <v>1</v>
      </c>
      <c r="V44" s="31"/>
      <c r="W44" s="40">
        <v>21.02</v>
      </c>
      <c r="X44" s="40"/>
      <c r="Y44" s="40"/>
      <c r="Z44" s="31">
        <f>PRODUCT(S44:Y44,Q40)</f>
        <v>289.23519999999996</v>
      </c>
      <c r="AA44" s="31"/>
    </row>
    <row r="45" spans="1:30" x14ac:dyDescent="0.2">
      <c r="H45" s="36" t="s">
        <v>44</v>
      </c>
      <c r="I45" s="36"/>
      <c r="J45" s="36"/>
      <c r="K45" s="36"/>
      <c r="L45" s="36"/>
      <c r="M45" s="36"/>
      <c r="N45" s="36" t="s">
        <v>47</v>
      </c>
      <c r="O45" s="36"/>
      <c r="P45" s="36"/>
      <c r="Q45" s="31">
        <v>61.2</v>
      </c>
      <c r="R45" s="31"/>
      <c r="S45" s="29" t="s">
        <v>1</v>
      </c>
      <c r="T45" s="29"/>
      <c r="U45" s="37" t="s">
        <v>1</v>
      </c>
      <c r="V45" s="37"/>
      <c r="W45" s="36" t="s">
        <v>1</v>
      </c>
      <c r="X45" s="36"/>
      <c r="Y45" s="36"/>
      <c r="Z45" s="31">
        <f>PRODUCT(Z41,Q45,1/100)</f>
        <v>5899.4118215999997</v>
      </c>
      <c r="AA45" s="31"/>
      <c r="AB45" s="29" t="s">
        <v>1</v>
      </c>
      <c r="AC45" s="29"/>
      <c r="AD45" s="29"/>
    </row>
    <row r="46" spans="1:30" x14ac:dyDescent="0.2">
      <c r="H46" s="36" t="s">
        <v>45</v>
      </c>
      <c r="I46" s="36"/>
      <c r="J46" s="36"/>
      <c r="K46" s="36"/>
      <c r="L46" s="36"/>
      <c r="M46" s="36"/>
      <c r="N46" s="36" t="s">
        <v>47</v>
      </c>
      <c r="O46" s="36"/>
      <c r="P46" s="36"/>
      <c r="Q46" s="31">
        <v>48</v>
      </c>
      <c r="R46" s="31"/>
      <c r="S46" s="29" t="s">
        <v>1</v>
      </c>
      <c r="T46" s="29"/>
      <c r="U46" s="37" t="s">
        <v>1</v>
      </c>
      <c r="V46" s="37"/>
      <c r="W46" s="36"/>
      <c r="X46" s="36"/>
      <c r="Y46" s="36"/>
      <c r="Z46" s="31">
        <f>PRODUCT(Z41,Q46,1/100)</f>
        <v>4626.9896639999997</v>
      </c>
      <c r="AA46" s="31"/>
      <c r="AB46" s="29" t="s">
        <v>1</v>
      </c>
      <c r="AC46" s="29"/>
      <c r="AD46" s="29"/>
    </row>
    <row r="47" spans="1:30" ht="12" x14ac:dyDescent="0.2">
      <c r="H47" s="38" t="s">
        <v>46</v>
      </c>
      <c r="I47" s="38"/>
      <c r="J47" s="38"/>
      <c r="K47" s="38"/>
      <c r="L47" s="38"/>
      <c r="M47" s="38"/>
      <c r="N47" s="38" t="s">
        <v>48</v>
      </c>
      <c r="O47" s="38"/>
      <c r="P47" s="38"/>
      <c r="Q47" s="39">
        <v>52.47</v>
      </c>
      <c r="R47" s="39"/>
      <c r="S47" s="29" t="s">
        <v>1</v>
      </c>
      <c r="T47" s="29"/>
      <c r="U47" s="39">
        <v>1</v>
      </c>
      <c r="V47" s="39"/>
      <c r="W47" s="36"/>
      <c r="X47" s="36"/>
      <c r="Y47" s="36"/>
      <c r="Z47" s="29" t="s">
        <v>1</v>
      </c>
      <c r="AA47" s="29"/>
      <c r="AB47" s="39">
        <f>PRODUCT(Q47:V47)</f>
        <v>52.47</v>
      </c>
      <c r="AC47" s="39"/>
      <c r="AD47" s="39"/>
    </row>
    <row r="48" spans="1:3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  <row r="50" spans="1:30" x14ac:dyDescent="0.2">
      <c r="H50" s="27" t="s">
        <v>49</v>
      </c>
      <c r="I50" s="27"/>
      <c r="J50" s="27"/>
      <c r="K50" s="27"/>
      <c r="L50" s="27"/>
      <c r="M50" s="27"/>
      <c r="N50" s="27" t="s">
        <v>1</v>
      </c>
      <c r="O50" s="27"/>
      <c r="P50" s="27"/>
      <c r="Q50" s="28" t="s">
        <v>1</v>
      </c>
      <c r="R50" s="28"/>
      <c r="S50" s="29" t="s">
        <v>1</v>
      </c>
      <c r="T50" s="29"/>
      <c r="U50" s="29"/>
      <c r="V50" s="29"/>
      <c r="W50" s="29"/>
      <c r="X50" s="29"/>
      <c r="Y50" s="29"/>
      <c r="Z50" s="30">
        <f>SUM(Z41:AA46)</f>
        <v>22330.3828856</v>
      </c>
      <c r="AA50" s="30"/>
      <c r="AB50" s="31">
        <f>PRODUCT(Z50,1/Q40)</f>
        <v>22330.3828856</v>
      </c>
      <c r="AC50" s="31"/>
      <c r="AD50" s="31"/>
    </row>
    <row r="51" spans="1:30" x14ac:dyDescent="0.2">
      <c r="H51" s="10"/>
      <c r="I51" s="10"/>
      <c r="J51" s="10"/>
      <c r="K51" s="10"/>
      <c r="L51" s="10"/>
      <c r="M51" s="10"/>
      <c r="N51" s="10"/>
      <c r="O51" s="10"/>
      <c r="P51" s="10"/>
      <c r="Q51" s="11"/>
      <c r="R51" s="11"/>
      <c r="S51" s="8"/>
      <c r="T51" s="8"/>
      <c r="U51" s="8"/>
      <c r="V51" s="8"/>
      <c r="W51" s="8"/>
      <c r="X51" s="8"/>
      <c r="Y51" s="8"/>
      <c r="Z51" s="12"/>
      <c r="AA51" s="12"/>
      <c r="AB51" s="9"/>
      <c r="AC51" s="9"/>
      <c r="AD51" s="9"/>
    </row>
    <row r="52" spans="1:30" s="1" customFormat="1" ht="35.25" customHeight="1" x14ac:dyDescent="0.2">
      <c r="A52" s="29">
        <v>3</v>
      </c>
      <c r="B52" s="29"/>
      <c r="C52" s="36" t="s">
        <v>71</v>
      </c>
      <c r="D52" s="36"/>
      <c r="E52" s="36"/>
      <c r="F52" s="36"/>
      <c r="G52" s="36"/>
      <c r="H52" s="36" t="s">
        <v>72</v>
      </c>
      <c r="I52" s="36"/>
      <c r="J52" s="36"/>
      <c r="K52" s="36"/>
      <c r="L52" s="36"/>
      <c r="M52" s="36"/>
      <c r="N52" s="36" t="s">
        <v>73</v>
      </c>
      <c r="O52" s="36"/>
      <c r="P52" s="36"/>
      <c r="Q52" s="31">
        <v>1</v>
      </c>
      <c r="R52" s="31"/>
      <c r="S52" s="29" t="s">
        <v>1</v>
      </c>
      <c r="T52" s="29"/>
      <c r="U52" s="29" t="s">
        <v>1</v>
      </c>
      <c r="V52" s="29"/>
      <c r="W52" s="36" t="s">
        <v>50</v>
      </c>
      <c r="X52" s="36"/>
      <c r="Y52" s="36"/>
      <c r="Z52" s="29" t="s">
        <v>1</v>
      </c>
      <c r="AA52" s="29"/>
    </row>
    <row r="53" spans="1:30" s="1" customFormat="1" ht="11.25" customHeight="1" x14ac:dyDescent="0.2">
      <c r="H53" s="36" t="s">
        <v>39</v>
      </c>
      <c r="I53" s="36"/>
      <c r="J53" s="36"/>
      <c r="K53" s="36"/>
      <c r="L53" s="36"/>
      <c r="M53" s="36"/>
      <c r="N53" s="36" t="s">
        <v>1</v>
      </c>
      <c r="O53" s="36"/>
      <c r="P53" s="36"/>
      <c r="Q53" s="36"/>
      <c r="R53" s="36"/>
      <c r="S53" s="31">
        <v>351.59</v>
      </c>
      <c r="T53" s="31"/>
      <c r="U53" s="31">
        <v>1</v>
      </c>
      <c r="V53" s="31"/>
      <c r="W53" s="40">
        <v>21.02</v>
      </c>
      <c r="X53" s="40"/>
      <c r="Y53" s="40"/>
      <c r="Z53" s="31">
        <f>PRODUCT(S53:Y53,Q52)</f>
        <v>7390.4217999999992</v>
      </c>
      <c r="AA53" s="31"/>
    </row>
    <row r="54" spans="1:30" s="1" customFormat="1" ht="11.25" customHeight="1" x14ac:dyDescent="0.2">
      <c r="H54" s="36" t="s">
        <v>40</v>
      </c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1">
        <v>0.39</v>
      </c>
      <c r="T54" s="31"/>
      <c r="U54" s="31">
        <v>1</v>
      </c>
      <c r="V54" s="31"/>
      <c r="W54" s="40">
        <v>3.36</v>
      </c>
      <c r="X54" s="40"/>
      <c r="Y54" s="40"/>
      <c r="Z54" s="31">
        <f>PRODUCT(S54:Y54,Q52)</f>
        <v>1.3104</v>
      </c>
      <c r="AA54" s="31"/>
    </row>
    <row r="55" spans="1:30" s="1" customFormat="1" ht="11.25" customHeight="1" x14ac:dyDescent="0.2">
      <c r="H55" s="36" t="s">
        <v>41</v>
      </c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1">
        <v>0</v>
      </c>
      <c r="T55" s="31"/>
      <c r="U55" s="31">
        <v>1</v>
      </c>
      <c r="V55" s="31"/>
      <c r="W55" s="40">
        <v>0</v>
      </c>
      <c r="X55" s="40"/>
      <c r="Y55" s="40"/>
      <c r="Z55" s="31">
        <f>PRODUCT(S55:Y55,Q52)</f>
        <v>0</v>
      </c>
      <c r="AA55" s="31"/>
    </row>
    <row r="56" spans="1:30" s="1" customFormat="1" ht="11.25" customHeight="1" x14ac:dyDescent="0.2">
      <c r="H56" s="36" t="s">
        <v>42</v>
      </c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1">
        <v>10.55</v>
      </c>
      <c r="T56" s="31"/>
      <c r="U56" s="31">
        <v>1</v>
      </c>
      <c r="V56" s="31"/>
      <c r="W56" s="40">
        <v>21.02</v>
      </c>
      <c r="X56" s="40"/>
      <c r="Y56" s="40"/>
      <c r="Z56" s="31">
        <f>PRODUCT(S56:Y56,Q52)</f>
        <v>221.76100000000002</v>
      </c>
      <c r="AA56" s="31"/>
    </row>
    <row r="57" spans="1:30" s="1" customFormat="1" ht="11.25" customHeight="1" x14ac:dyDescent="0.2">
      <c r="H57" s="36" t="s">
        <v>44</v>
      </c>
      <c r="I57" s="36"/>
      <c r="J57" s="36"/>
      <c r="K57" s="36"/>
      <c r="L57" s="36"/>
      <c r="M57" s="36"/>
      <c r="N57" s="36" t="s">
        <v>47</v>
      </c>
      <c r="O57" s="36"/>
      <c r="P57" s="36"/>
      <c r="Q57" s="31">
        <v>61.2</v>
      </c>
      <c r="R57" s="31"/>
      <c r="S57" s="29" t="s">
        <v>1</v>
      </c>
      <c r="T57" s="29"/>
      <c r="U57" s="37" t="s">
        <v>1</v>
      </c>
      <c r="V57" s="37"/>
      <c r="W57" s="36" t="s">
        <v>1</v>
      </c>
      <c r="X57" s="36"/>
      <c r="Y57" s="36"/>
      <c r="Z57" s="31">
        <f>PRODUCT(Z53,Q57,1/100)</f>
        <v>4522.9381415999997</v>
      </c>
      <c r="AA57" s="31"/>
      <c r="AB57" s="29" t="s">
        <v>1</v>
      </c>
      <c r="AC57" s="29"/>
      <c r="AD57" s="29"/>
    </row>
    <row r="58" spans="1:30" s="1" customFormat="1" ht="11.25" customHeight="1" x14ac:dyDescent="0.2">
      <c r="H58" s="36" t="s">
        <v>45</v>
      </c>
      <c r="I58" s="36"/>
      <c r="J58" s="36"/>
      <c r="K58" s="36"/>
      <c r="L58" s="36"/>
      <c r="M58" s="36"/>
      <c r="N58" s="36" t="s">
        <v>47</v>
      </c>
      <c r="O58" s="36"/>
      <c r="P58" s="36"/>
      <c r="Q58" s="31">
        <v>48</v>
      </c>
      <c r="R58" s="31"/>
      <c r="S58" s="29" t="s">
        <v>1</v>
      </c>
      <c r="T58" s="29"/>
      <c r="U58" s="37" t="s">
        <v>1</v>
      </c>
      <c r="V58" s="37"/>
      <c r="W58" s="36"/>
      <c r="X58" s="36"/>
      <c r="Y58" s="36"/>
      <c r="Z58" s="31">
        <f>PRODUCT(Z53,Q58,1/100)</f>
        <v>3547.4024639999993</v>
      </c>
      <c r="AA58" s="31"/>
      <c r="AB58" s="29" t="s">
        <v>1</v>
      </c>
      <c r="AC58" s="29"/>
      <c r="AD58" s="29"/>
    </row>
    <row r="59" spans="1:30" s="1" customFormat="1" ht="11.25" customHeight="1" x14ac:dyDescent="0.2">
      <c r="H59" s="38" t="s">
        <v>46</v>
      </c>
      <c r="I59" s="38"/>
      <c r="J59" s="38"/>
      <c r="K59" s="38"/>
      <c r="L59" s="38"/>
      <c r="M59" s="38"/>
      <c r="N59" s="38" t="s">
        <v>48</v>
      </c>
      <c r="O59" s="38"/>
      <c r="P59" s="38"/>
      <c r="Q59" s="39">
        <v>38.299999999999997</v>
      </c>
      <c r="R59" s="39"/>
      <c r="S59" s="29" t="s">
        <v>1</v>
      </c>
      <c r="T59" s="29"/>
      <c r="U59" s="39">
        <v>1</v>
      </c>
      <c r="V59" s="39"/>
      <c r="W59" s="36"/>
      <c r="X59" s="36"/>
      <c r="Y59" s="36"/>
      <c r="Z59" s="29" t="s">
        <v>1</v>
      </c>
      <c r="AA59" s="29"/>
      <c r="AB59" s="39">
        <f>PRODUCT(Q59:V59)</f>
        <v>38.299999999999997</v>
      </c>
      <c r="AC59" s="39"/>
      <c r="AD59" s="39"/>
    </row>
    <row r="60" spans="1:30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</row>
    <row r="62" spans="1:30" s="1" customFormat="1" ht="11.25" customHeight="1" x14ac:dyDescent="0.2">
      <c r="H62" s="27" t="s">
        <v>49</v>
      </c>
      <c r="I62" s="27"/>
      <c r="J62" s="27"/>
      <c r="K62" s="27"/>
      <c r="L62" s="27"/>
      <c r="M62" s="27"/>
      <c r="N62" s="27" t="s">
        <v>1</v>
      </c>
      <c r="O62" s="27"/>
      <c r="P62" s="27"/>
      <c r="Q62" s="28" t="s">
        <v>1</v>
      </c>
      <c r="R62" s="28"/>
      <c r="S62" s="29" t="s">
        <v>1</v>
      </c>
      <c r="T62" s="29"/>
      <c r="U62" s="29"/>
      <c r="V62" s="29"/>
      <c r="W62" s="29"/>
      <c r="X62" s="29"/>
      <c r="Y62" s="29"/>
      <c r="Z62" s="30">
        <f>SUM(Z53:AA58)</f>
        <v>15683.833805599999</v>
      </c>
      <c r="AA62" s="30"/>
      <c r="AB62" s="31">
        <f>PRODUCT(Z62,1/Q52)</f>
        <v>15683.833805599999</v>
      </c>
      <c r="AC62" s="31"/>
      <c r="AD62" s="31"/>
    </row>
    <row r="64" spans="1:30" ht="34.5" customHeight="1" x14ac:dyDescent="0.2">
      <c r="A64" s="29">
        <v>4</v>
      </c>
      <c r="B64" s="29"/>
      <c r="C64" s="72" t="s">
        <v>101</v>
      </c>
      <c r="D64" s="36"/>
      <c r="E64" s="36"/>
      <c r="F64" s="36"/>
      <c r="G64" s="36"/>
      <c r="H64" s="72" t="s">
        <v>102</v>
      </c>
      <c r="I64" s="36"/>
      <c r="J64" s="36"/>
      <c r="K64" s="36"/>
      <c r="L64" s="36"/>
      <c r="M64" s="36"/>
      <c r="N64" s="72" t="s">
        <v>103</v>
      </c>
      <c r="O64" s="36"/>
      <c r="P64" s="36"/>
      <c r="Q64" s="31">
        <v>-4</v>
      </c>
      <c r="R64" s="31"/>
      <c r="S64" s="29" t="s">
        <v>1</v>
      </c>
      <c r="T64" s="29"/>
      <c r="U64" s="29" t="s">
        <v>1</v>
      </c>
      <c r="V64" s="29"/>
      <c r="W64" s="36" t="s">
        <v>50</v>
      </c>
      <c r="X64" s="36"/>
      <c r="Y64" s="36"/>
      <c r="Z64" s="29" t="s">
        <v>1</v>
      </c>
      <c r="AA64" s="29"/>
    </row>
    <row r="65" spans="1:30" x14ac:dyDescent="0.2">
      <c r="H65" s="36" t="s">
        <v>39</v>
      </c>
      <c r="I65" s="36"/>
      <c r="J65" s="36"/>
      <c r="K65" s="36"/>
      <c r="L65" s="36"/>
      <c r="M65" s="36"/>
      <c r="N65" s="36" t="s">
        <v>1</v>
      </c>
      <c r="O65" s="36"/>
      <c r="P65" s="36"/>
      <c r="Q65" s="36"/>
      <c r="R65" s="36"/>
      <c r="S65" s="31">
        <v>25.4</v>
      </c>
      <c r="T65" s="31"/>
      <c r="U65" s="31">
        <v>1</v>
      </c>
      <c r="V65" s="31"/>
      <c r="W65" s="40">
        <v>21.02</v>
      </c>
      <c r="X65" s="40"/>
      <c r="Y65" s="40"/>
      <c r="Z65" s="31">
        <f>PRODUCT(S65:Y65,Q64)</f>
        <v>-2135.6320000000001</v>
      </c>
      <c r="AA65" s="31"/>
    </row>
    <row r="66" spans="1:30" x14ac:dyDescent="0.2">
      <c r="H66" s="36" t="s">
        <v>40</v>
      </c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1">
        <v>0</v>
      </c>
      <c r="T66" s="31"/>
      <c r="U66" s="31">
        <v>1</v>
      </c>
      <c r="V66" s="31"/>
      <c r="W66" s="40">
        <v>3.36</v>
      </c>
      <c r="X66" s="40"/>
      <c r="Y66" s="40"/>
      <c r="Z66" s="31">
        <f>PRODUCT(S66:Y66,Q64)</f>
        <v>0</v>
      </c>
      <c r="AA66" s="31"/>
    </row>
    <row r="67" spans="1:30" x14ac:dyDescent="0.2">
      <c r="H67" s="36" t="s">
        <v>41</v>
      </c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1">
        <v>0</v>
      </c>
      <c r="T67" s="31"/>
      <c r="U67" s="31">
        <v>1</v>
      </c>
      <c r="V67" s="31"/>
      <c r="W67" s="40">
        <v>0</v>
      </c>
      <c r="X67" s="40"/>
      <c r="Y67" s="40"/>
      <c r="Z67" s="31">
        <f>PRODUCT(S67:Y67,Q64)</f>
        <v>0</v>
      </c>
      <c r="AA67" s="31"/>
    </row>
    <row r="68" spans="1:30" x14ac:dyDescent="0.2">
      <c r="H68" s="36" t="s">
        <v>42</v>
      </c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1">
        <v>0.76</v>
      </c>
      <c r="T68" s="31"/>
      <c r="U68" s="31">
        <v>1</v>
      </c>
      <c r="V68" s="31"/>
      <c r="W68" s="40">
        <v>21.02</v>
      </c>
      <c r="X68" s="40"/>
      <c r="Y68" s="40"/>
      <c r="Z68" s="31">
        <f>PRODUCT(S68:Y68,Q64)</f>
        <v>-63.900799999999997</v>
      </c>
      <c r="AA68" s="31"/>
    </row>
    <row r="69" spans="1:30" x14ac:dyDescent="0.2">
      <c r="H69" s="36" t="s">
        <v>44</v>
      </c>
      <c r="I69" s="36"/>
      <c r="J69" s="36"/>
      <c r="K69" s="36"/>
      <c r="L69" s="36"/>
      <c r="M69" s="36"/>
      <c r="N69" s="36" t="s">
        <v>47</v>
      </c>
      <c r="O69" s="36"/>
      <c r="P69" s="36"/>
      <c r="Q69" s="31">
        <v>61.2</v>
      </c>
      <c r="R69" s="31"/>
      <c r="S69" s="29" t="s">
        <v>1</v>
      </c>
      <c r="T69" s="29"/>
      <c r="U69" s="37" t="s">
        <v>1</v>
      </c>
      <c r="V69" s="37"/>
      <c r="W69" s="36" t="s">
        <v>1</v>
      </c>
      <c r="X69" s="36"/>
      <c r="Y69" s="36"/>
      <c r="Z69" s="31">
        <f>PRODUCT(Z65,Q69,1/100)</f>
        <v>-1307.0067840000002</v>
      </c>
      <c r="AA69" s="31"/>
      <c r="AB69" s="29" t="s">
        <v>1</v>
      </c>
      <c r="AC69" s="29"/>
      <c r="AD69" s="29"/>
    </row>
    <row r="70" spans="1:30" x14ac:dyDescent="0.2">
      <c r="H70" s="36" t="s">
        <v>45</v>
      </c>
      <c r="I70" s="36"/>
      <c r="J70" s="36"/>
      <c r="K70" s="36"/>
      <c r="L70" s="36"/>
      <c r="M70" s="36"/>
      <c r="N70" s="36" t="s">
        <v>47</v>
      </c>
      <c r="O70" s="36"/>
      <c r="P70" s="36"/>
      <c r="Q70" s="31">
        <v>48</v>
      </c>
      <c r="R70" s="31"/>
      <c r="S70" s="29" t="s">
        <v>1</v>
      </c>
      <c r="T70" s="29"/>
      <c r="U70" s="37" t="s">
        <v>1</v>
      </c>
      <c r="V70" s="37"/>
      <c r="W70" s="36"/>
      <c r="X70" s="36"/>
      <c r="Y70" s="36"/>
      <c r="Z70" s="31">
        <f>PRODUCT(Z65,Q70,1/100)</f>
        <v>-1025.1033600000001</v>
      </c>
      <c r="AA70" s="31"/>
      <c r="AB70" s="29" t="s">
        <v>1</v>
      </c>
      <c r="AC70" s="29"/>
      <c r="AD70" s="29"/>
    </row>
    <row r="71" spans="1:30" ht="12" x14ac:dyDescent="0.2">
      <c r="H71" s="38" t="s">
        <v>46</v>
      </c>
      <c r="I71" s="38"/>
      <c r="J71" s="38"/>
      <c r="K71" s="38"/>
      <c r="L71" s="38"/>
      <c r="M71" s="38"/>
      <c r="N71" s="38" t="s">
        <v>48</v>
      </c>
      <c r="O71" s="38"/>
      <c r="P71" s="38"/>
      <c r="Q71" s="39">
        <v>2.8</v>
      </c>
      <c r="R71" s="39"/>
      <c r="S71" s="29" t="s">
        <v>1</v>
      </c>
      <c r="T71" s="29"/>
      <c r="U71" s="39">
        <v>1</v>
      </c>
      <c r="V71" s="39"/>
      <c r="W71" s="36"/>
      <c r="X71" s="36"/>
      <c r="Y71" s="36"/>
      <c r="Z71" s="29" t="s">
        <v>1</v>
      </c>
      <c r="AA71" s="29"/>
      <c r="AB71" s="39">
        <f>PRODUCT(Q71:V71)</f>
        <v>2.8</v>
      </c>
      <c r="AC71" s="39"/>
      <c r="AD71" s="39"/>
    </row>
    <row r="72" spans="1:30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</row>
    <row r="74" spans="1:30" x14ac:dyDescent="0.2">
      <c r="H74" s="27" t="s">
        <v>49</v>
      </c>
      <c r="I74" s="27"/>
      <c r="J74" s="27"/>
      <c r="K74" s="27"/>
      <c r="L74" s="27"/>
      <c r="M74" s="27"/>
      <c r="N74" s="27" t="s">
        <v>1</v>
      </c>
      <c r="O74" s="27"/>
      <c r="P74" s="27"/>
      <c r="Q74" s="28" t="s">
        <v>1</v>
      </c>
      <c r="R74" s="28"/>
      <c r="S74" s="29" t="s">
        <v>1</v>
      </c>
      <c r="T74" s="29"/>
      <c r="U74" s="29"/>
      <c r="V74" s="29"/>
      <c r="W74" s="29"/>
      <c r="X74" s="29"/>
      <c r="Y74" s="29"/>
      <c r="Z74" s="30">
        <f>SUM(Z65:AA70)</f>
        <v>-4531.6429440000002</v>
      </c>
      <c r="AA74" s="30"/>
      <c r="AB74" s="31">
        <f>PRODUCT(Z74,1/Q64)</f>
        <v>1132.910736</v>
      </c>
      <c r="AC74" s="31"/>
      <c r="AD74" s="31"/>
    </row>
    <row r="76" spans="1:30" s="1" customFormat="1" ht="33.6" customHeight="1" x14ac:dyDescent="0.2">
      <c r="A76" s="29">
        <v>5</v>
      </c>
      <c r="B76" s="29"/>
      <c r="C76" s="36" t="s">
        <v>74</v>
      </c>
      <c r="D76" s="36"/>
      <c r="E76" s="36"/>
      <c r="F76" s="36"/>
      <c r="G76" s="36"/>
      <c r="H76" s="36" t="s">
        <v>75</v>
      </c>
      <c r="I76" s="36"/>
      <c r="J76" s="36"/>
      <c r="K76" s="36"/>
      <c r="L76" s="36"/>
      <c r="M76" s="36"/>
      <c r="N76" s="36" t="s">
        <v>76</v>
      </c>
      <c r="O76" s="36"/>
      <c r="P76" s="36"/>
      <c r="Q76" s="31">
        <v>1</v>
      </c>
      <c r="R76" s="31"/>
      <c r="S76" s="29" t="s">
        <v>1</v>
      </c>
      <c r="T76" s="29"/>
      <c r="U76" s="29" t="s">
        <v>1</v>
      </c>
      <c r="V76" s="29"/>
      <c r="W76" s="36" t="s">
        <v>51</v>
      </c>
      <c r="X76" s="36"/>
      <c r="Y76" s="36"/>
      <c r="Z76" s="29" t="s">
        <v>1</v>
      </c>
      <c r="AA76" s="29"/>
    </row>
    <row r="77" spans="1:30" s="1" customFormat="1" ht="11.25" customHeight="1" x14ac:dyDescent="0.2">
      <c r="H77" s="36" t="s">
        <v>39</v>
      </c>
      <c r="I77" s="36"/>
      <c r="J77" s="36"/>
      <c r="K77" s="36"/>
      <c r="L77" s="36"/>
      <c r="M77" s="36"/>
      <c r="N77" s="36" t="s">
        <v>1</v>
      </c>
      <c r="O77" s="36"/>
      <c r="P77" s="36"/>
      <c r="Q77" s="36"/>
      <c r="R77" s="36"/>
      <c r="S77" s="31">
        <v>47.38</v>
      </c>
      <c r="T77" s="31"/>
      <c r="U77" s="31">
        <v>1</v>
      </c>
      <c r="V77" s="31"/>
      <c r="W77" s="40">
        <v>21.02</v>
      </c>
      <c r="X77" s="40"/>
      <c r="Y77" s="40"/>
      <c r="Z77" s="31">
        <f>PRODUCT(S77:Y77,Q76)</f>
        <v>995.92759999999998</v>
      </c>
      <c r="AA77" s="31"/>
    </row>
    <row r="78" spans="1:30" s="1" customFormat="1" ht="11.25" customHeight="1" x14ac:dyDescent="0.2">
      <c r="H78" s="36" t="s">
        <v>40</v>
      </c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1">
        <v>0</v>
      </c>
      <c r="T78" s="31"/>
      <c r="U78" s="31">
        <v>1</v>
      </c>
      <c r="V78" s="31"/>
      <c r="W78" s="40">
        <v>0</v>
      </c>
      <c r="X78" s="40"/>
      <c r="Y78" s="40"/>
      <c r="Z78" s="31">
        <v>0</v>
      </c>
      <c r="AA78" s="31"/>
    </row>
    <row r="79" spans="1:30" s="1" customFormat="1" ht="11.25" customHeight="1" x14ac:dyDescent="0.2">
      <c r="H79" s="36" t="s">
        <v>41</v>
      </c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1">
        <v>0</v>
      </c>
      <c r="T79" s="31"/>
      <c r="U79" s="31">
        <v>1</v>
      </c>
      <c r="V79" s="31"/>
      <c r="W79" s="40">
        <v>0</v>
      </c>
      <c r="X79" s="40"/>
      <c r="Y79" s="40"/>
      <c r="Z79" s="37" t="s">
        <v>43</v>
      </c>
      <c r="AA79" s="37"/>
    </row>
    <row r="80" spans="1:30" s="1" customFormat="1" ht="11.25" customHeight="1" x14ac:dyDescent="0.2">
      <c r="H80" s="36" t="s">
        <v>42</v>
      </c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1">
        <v>1.42</v>
      </c>
      <c r="T80" s="31"/>
      <c r="U80" s="31">
        <v>1</v>
      </c>
      <c r="V80" s="31"/>
      <c r="W80" s="40">
        <v>21.02</v>
      </c>
      <c r="X80" s="40"/>
      <c r="Y80" s="40"/>
      <c r="Z80" s="31">
        <f>PRODUCT(S80:Y80,Q76)</f>
        <v>29.848399999999998</v>
      </c>
      <c r="AA80" s="31"/>
    </row>
    <row r="81" spans="1:30" s="1" customFormat="1" ht="11.25" customHeight="1" x14ac:dyDescent="0.2">
      <c r="H81" s="36" t="s">
        <v>44</v>
      </c>
      <c r="I81" s="36"/>
      <c r="J81" s="36"/>
      <c r="K81" s="36"/>
      <c r="L81" s="36"/>
      <c r="M81" s="36"/>
      <c r="N81" s="36" t="s">
        <v>47</v>
      </c>
      <c r="O81" s="36"/>
      <c r="P81" s="36"/>
      <c r="Q81" s="31">
        <v>61.2</v>
      </c>
      <c r="R81" s="31"/>
      <c r="S81" s="29" t="s">
        <v>1</v>
      </c>
      <c r="T81" s="29"/>
      <c r="U81" s="37" t="s">
        <v>1</v>
      </c>
      <c r="V81" s="37"/>
      <c r="W81" s="36" t="s">
        <v>1</v>
      </c>
      <c r="X81" s="36"/>
      <c r="Y81" s="36"/>
      <c r="Z81" s="31">
        <f>PRODUCT(Z77,Q81,1/100)</f>
        <v>609.50769120000007</v>
      </c>
      <c r="AA81" s="31"/>
      <c r="AB81" s="29" t="s">
        <v>1</v>
      </c>
      <c r="AC81" s="29"/>
      <c r="AD81" s="29"/>
    </row>
    <row r="82" spans="1:30" s="1" customFormat="1" ht="11.25" customHeight="1" x14ac:dyDescent="0.2">
      <c r="H82" s="36" t="s">
        <v>45</v>
      </c>
      <c r="I82" s="36"/>
      <c r="J82" s="36"/>
      <c r="K82" s="36"/>
      <c r="L82" s="36"/>
      <c r="M82" s="36"/>
      <c r="N82" s="36" t="s">
        <v>47</v>
      </c>
      <c r="O82" s="36"/>
      <c r="P82" s="36"/>
      <c r="Q82" s="31">
        <v>48</v>
      </c>
      <c r="R82" s="31"/>
      <c r="S82" s="29" t="s">
        <v>1</v>
      </c>
      <c r="T82" s="29"/>
      <c r="U82" s="37" t="s">
        <v>1</v>
      </c>
      <c r="V82" s="37"/>
      <c r="W82" s="36"/>
      <c r="X82" s="36"/>
      <c r="Y82" s="36"/>
      <c r="Z82" s="31">
        <f>PRODUCT(Z77,Q82,1/100)</f>
        <v>478.04524800000002</v>
      </c>
      <c r="AA82" s="31"/>
      <c r="AB82" s="29" t="s">
        <v>1</v>
      </c>
      <c r="AC82" s="29"/>
      <c r="AD82" s="29"/>
    </row>
    <row r="83" spans="1:30" s="1" customFormat="1" ht="11.25" customHeight="1" x14ac:dyDescent="0.2">
      <c r="H83" s="38" t="s">
        <v>46</v>
      </c>
      <c r="I83" s="38"/>
      <c r="J83" s="38"/>
      <c r="K83" s="38"/>
      <c r="L83" s="38"/>
      <c r="M83" s="38"/>
      <c r="N83" s="38" t="s">
        <v>48</v>
      </c>
      <c r="O83" s="38"/>
      <c r="P83" s="38"/>
      <c r="Q83" s="39">
        <v>5.04</v>
      </c>
      <c r="R83" s="39"/>
      <c r="S83" s="29" t="s">
        <v>1</v>
      </c>
      <c r="T83" s="29"/>
      <c r="U83" s="39">
        <v>1</v>
      </c>
      <c r="V83" s="39"/>
      <c r="W83" s="36"/>
      <c r="X83" s="36"/>
      <c r="Y83" s="36"/>
      <c r="Z83" s="29" t="s">
        <v>1</v>
      </c>
      <c r="AA83" s="29"/>
      <c r="AB83" s="39">
        <v>22.08</v>
      </c>
      <c r="AC83" s="39"/>
      <c r="AD83" s="39"/>
    </row>
    <row r="84" spans="1:30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</row>
    <row r="86" spans="1:30" s="1" customFormat="1" ht="11.25" customHeight="1" x14ac:dyDescent="0.2">
      <c r="H86" s="27" t="s">
        <v>49</v>
      </c>
      <c r="I86" s="27"/>
      <c r="J86" s="27"/>
      <c r="K86" s="27"/>
      <c r="L86" s="27"/>
      <c r="M86" s="27"/>
      <c r="N86" s="27" t="s">
        <v>1</v>
      </c>
      <c r="O86" s="27"/>
      <c r="P86" s="27"/>
      <c r="Q86" s="28" t="s">
        <v>1</v>
      </c>
      <c r="R86" s="28"/>
      <c r="S86" s="29" t="s">
        <v>1</v>
      </c>
      <c r="T86" s="29"/>
      <c r="U86" s="29"/>
      <c r="V86" s="29"/>
      <c r="W86" s="29"/>
      <c r="X86" s="29"/>
      <c r="Y86" s="29"/>
      <c r="Z86" s="30">
        <f>SUM(Z77:AA78,Z80:AA82)</f>
        <v>2113.3289392000001</v>
      </c>
      <c r="AA86" s="30"/>
      <c r="AB86" s="31">
        <v>927.68</v>
      </c>
      <c r="AC86" s="31"/>
      <c r="AD86" s="31"/>
    </row>
    <row r="88" spans="1:30" s="1" customFormat="1" ht="33.6" customHeight="1" x14ac:dyDescent="0.2">
      <c r="A88" s="29">
        <v>6</v>
      </c>
      <c r="B88" s="29"/>
      <c r="C88" s="36" t="s">
        <v>77</v>
      </c>
      <c r="D88" s="36"/>
      <c r="E88" s="36"/>
      <c r="F88" s="36"/>
      <c r="G88" s="36"/>
      <c r="H88" s="36" t="s">
        <v>78</v>
      </c>
      <c r="I88" s="36"/>
      <c r="J88" s="36"/>
      <c r="K88" s="36"/>
      <c r="L88" s="36"/>
      <c r="M88" s="36"/>
      <c r="N88" s="36" t="s">
        <v>79</v>
      </c>
      <c r="O88" s="36"/>
      <c r="P88" s="36"/>
      <c r="Q88" s="31">
        <v>1</v>
      </c>
      <c r="R88" s="31"/>
      <c r="S88" s="29" t="s">
        <v>1</v>
      </c>
      <c r="T88" s="29"/>
      <c r="U88" s="29" t="s">
        <v>1</v>
      </c>
      <c r="V88" s="29"/>
      <c r="W88" s="36" t="s">
        <v>52</v>
      </c>
      <c r="X88" s="36"/>
      <c r="Y88" s="36"/>
      <c r="Z88" s="29" t="s">
        <v>1</v>
      </c>
      <c r="AA88" s="29"/>
    </row>
    <row r="89" spans="1:30" s="1" customFormat="1" ht="11.25" customHeight="1" x14ac:dyDescent="0.2">
      <c r="H89" s="36" t="s">
        <v>39</v>
      </c>
      <c r="I89" s="36"/>
      <c r="J89" s="36"/>
      <c r="K89" s="36"/>
      <c r="L89" s="36"/>
      <c r="M89" s="36"/>
      <c r="N89" s="36" t="s">
        <v>1</v>
      </c>
      <c r="O89" s="36"/>
      <c r="P89" s="36"/>
      <c r="Q89" s="36"/>
      <c r="R89" s="36"/>
      <c r="S89" s="31">
        <v>30.48</v>
      </c>
      <c r="T89" s="31"/>
      <c r="U89" s="31">
        <v>1</v>
      </c>
      <c r="V89" s="31"/>
      <c r="W89" s="40">
        <v>21.02</v>
      </c>
      <c r="X89" s="40"/>
      <c r="Y89" s="40"/>
      <c r="Z89" s="31">
        <f>PRODUCT(S89:Y89,Q88)</f>
        <v>640.68960000000004</v>
      </c>
      <c r="AA89" s="31"/>
    </row>
    <row r="90" spans="1:30" s="1" customFormat="1" ht="11.25" customHeight="1" x14ac:dyDescent="0.2">
      <c r="H90" s="36" t="s">
        <v>40</v>
      </c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1">
        <v>0.39</v>
      </c>
      <c r="T90" s="31"/>
      <c r="U90" s="31">
        <v>1</v>
      </c>
      <c r="V90" s="31"/>
      <c r="W90" s="40">
        <v>3.36</v>
      </c>
      <c r="X90" s="40"/>
      <c r="Y90" s="40"/>
      <c r="Z90" s="31">
        <f>PRODUCT(S90:Y90,Q89)</f>
        <v>1.3104</v>
      </c>
      <c r="AA90" s="31"/>
    </row>
    <row r="91" spans="1:30" s="1" customFormat="1" ht="11.25" customHeight="1" x14ac:dyDescent="0.2">
      <c r="H91" s="36" t="s">
        <v>41</v>
      </c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1">
        <v>0</v>
      </c>
      <c r="T91" s="31"/>
      <c r="U91" s="31">
        <v>1</v>
      </c>
      <c r="V91" s="31"/>
      <c r="W91" s="40">
        <v>0</v>
      </c>
      <c r="X91" s="40"/>
      <c r="Y91" s="40"/>
      <c r="Z91" s="37" t="s">
        <v>43</v>
      </c>
      <c r="AA91" s="37"/>
    </row>
    <row r="92" spans="1:30" s="1" customFormat="1" ht="11.25" customHeight="1" x14ac:dyDescent="0.2">
      <c r="H92" s="36" t="s">
        <v>42</v>
      </c>
      <c r="I92" s="36"/>
      <c r="J92" s="36"/>
      <c r="K92" s="36"/>
      <c r="L92" s="36"/>
      <c r="M92" s="36"/>
      <c r="N92" s="36"/>
      <c r="O92" s="36"/>
      <c r="P92" s="36"/>
      <c r="Q92" s="36"/>
      <c r="R92" s="36"/>
      <c r="S92" s="31">
        <v>0.91</v>
      </c>
      <c r="T92" s="31"/>
      <c r="U92" s="31">
        <v>1</v>
      </c>
      <c r="V92" s="31"/>
      <c r="W92" s="40">
        <v>21.02</v>
      </c>
      <c r="X92" s="40"/>
      <c r="Y92" s="40"/>
      <c r="Z92" s="31">
        <f>PRODUCT(S92:Y92,Q88)</f>
        <v>19.1282</v>
      </c>
      <c r="AA92" s="31"/>
    </row>
    <row r="93" spans="1:30" s="1" customFormat="1" ht="11.25" customHeight="1" x14ac:dyDescent="0.2">
      <c r="H93" s="36" t="s">
        <v>44</v>
      </c>
      <c r="I93" s="36"/>
      <c r="J93" s="36"/>
      <c r="K93" s="36"/>
      <c r="L93" s="36"/>
      <c r="M93" s="36"/>
      <c r="N93" s="36" t="s">
        <v>47</v>
      </c>
      <c r="O93" s="36"/>
      <c r="P93" s="36"/>
      <c r="Q93" s="31">
        <v>61.2</v>
      </c>
      <c r="R93" s="31"/>
      <c r="S93" s="29" t="s">
        <v>1</v>
      </c>
      <c r="T93" s="29"/>
      <c r="U93" s="37" t="s">
        <v>1</v>
      </c>
      <c r="V93" s="37"/>
      <c r="W93" s="36" t="s">
        <v>1</v>
      </c>
      <c r="X93" s="36"/>
      <c r="Y93" s="36"/>
      <c r="Z93" s="31">
        <f>PRODUCT(Z89,Q93,1/100)</f>
        <v>392.10203520000005</v>
      </c>
      <c r="AA93" s="31"/>
      <c r="AB93" s="29" t="s">
        <v>1</v>
      </c>
      <c r="AC93" s="29"/>
      <c r="AD93" s="29"/>
    </row>
    <row r="94" spans="1:30" s="1" customFormat="1" ht="11.25" customHeight="1" x14ac:dyDescent="0.2">
      <c r="H94" s="36" t="s">
        <v>45</v>
      </c>
      <c r="I94" s="36"/>
      <c r="J94" s="36"/>
      <c r="K94" s="36"/>
      <c r="L94" s="36"/>
      <c r="M94" s="36"/>
      <c r="N94" s="36" t="s">
        <v>47</v>
      </c>
      <c r="O94" s="36"/>
      <c r="P94" s="36"/>
      <c r="Q94" s="31">
        <v>48</v>
      </c>
      <c r="R94" s="31"/>
      <c r="S94" s="29" t="s">
        <v>1</v>
      </c>
      <c r="T94" s="29"/>
      <c r="U94" s="37" t="s">
        <v>1</v>
      </c>
      <c r="V94" s="37"/>
      <c r="W94" s="36"/>
      <c r="X94" s="36"/>
      <c r="Y94" s="36"/>
      <c r="Z94" s="31">
        <f>PRODUCT(Z89,Q94,1/100)</f>
        <v>307.53100799999999</v>
      </c>
      <c r="AA94" s="31"/>
      <c r="AB94" s="29" t="s">
        <v>1</v>
      </c>
      <c r="AC94" s="29"/>
      <c r="AD94" s="29"/>
    </row>
    <row r="95" spans="1:30" s="1" customFormat="1" ht="11.25" customHeight="1" x14ac:dyDescent="0.2">
      <c r="H95" s="38" t="s">
        <v>46</v>
      </c>
      <c r="I95" s="38"/>
      <c r="J95" s="38"/>
      <c r="K95" s="38"/>
      <c r="L95" s="38"/>
      <c r="M95" s="38"/>
      <c r="N95" s="38" t="s">
        <v>48</v>
      </c>
      <c r="O95" s="38"/>
      <c r="P95" s="38"/>
      <c r="Q95" s="39">
        <v>3.44</v>
      </c>
      <c r="R95" s="39"/>
      <c r="S95" s="29" t="s">
        <v>1</v>
      </c>
      <c r="T95" s="29"/>
      <c r="U95" s="39">
        <v>1</v>
      </c>
      <c r="V95" s="39"/>
      <c r="W95" s="36"/>
      <c r="X95" s="36"/>
      <c r="Y95" s="36"/>
      <c r="Z95" s="29" t="s">
        <v>1</v>
      </c>
      <c r="AA95" s="29"/>
      <c r="AB95" s="39">
        <v>0.5</v>
      </c>
      <c r="AC95" s="39"/>
      <c r="AD95" s="39"/>
    </row>
    <row r="96" spans="1:30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</row>
    <row r="98" spans="1:30" s="1" customFormat="1" ht="11.25" customHeight="1" x14ac:dyDescent="0.2">
      <c r="H98" s="27" t="s">
        <v>49</v>
      </c>
      <c r="I98" s="27"/>
      <c r="J98" s="27"/>
      <c r="K98" s="27"/>
      <c r="L98" s="27"/>
      <c r="M98" s="27"/>
      <c r="N98" s="27" t="s">
        <v>1</v>
      </c>
      <c r="O98" s="27"/>
      <c r="P98" s="27"/>
      <c r="Q98" s="28" t="s">
        <v>1</v>
      </c>
      <c r="R98" s="28"/>
      <c r="S98" s="29" t="s">
        <v>1</v>
      </c>
      <c r="T98" s="29"/>
      <c r="U98" s="29"/>
      <c r="V98" s="29"/>
      <c r="W98" s="29"/>
      <c r="X98" s="29"/>
      <c r="Y98" s="29"/>
      <c r="Z98" s="30">
        <f>SUM(Z89:AA90,Z92:AA94)</f>
        <v>1360.7612432000001</v>
      </c>
      <c r="AA98" s="30"/>
      <c r="AB98" s="31">
        <v>168.29</v>
      </c>
      <c r="AC98" s="31"/>
      <c r="AD98" s="31"/>
    </row>
    <row r="100" spans="1:30" s="1" customFormat="1" ht="33.6" customHeight="1" x14ac:dyDescent="0.2">
      <c r="A100" s="29">
        <v>7</v>
      </c>
      <c r="B100" s="29"/>
      <c r="C100" s="36" t="s">
        <v>80</v>
      </c>
      <c r="D100" s="36"/>
      <c r="E100" s="36"/>
      <c r="F100" s="36"/>
      <c r="G100" s="36"/>
      <c r="H100" s="36" t="s">
        <v>81</v>
      </c>
      <c r="I100" s="36"/>
      <c r="J100" s="36"/>
      <c r="K100" s="36"/>
      <c r="L100" s="36"/>
      <c r="M100" s="36"/>
      <c r="N100" s="36" t="s">
        <v>82</v>
      </c>
      <c r="O100" s="36"/>
      <c r="P100" s="36"/>
      <c r="Q100" s="31">
        <v>1</v>
      </c>
      <c r="R100" s="31"/>
      <c r="S100" s="29" t="s">
        <v>1</v>
      </c>
      <c r="T100" s="29"/>
      <c r="U100" s="29" t="s">
        <v>1</v>
      </c>
      <c r="V100" s="29"/>
      <c r="W100" s="36" t="s">
        <v>53</v>
      </c>
      <c r="X100" s="36"/>
      <c r="Y100" s="36"/>
      <c r="Z100" s="29" t="s">
        <v>1</v>
      </c>
      <c r="AA100" s="29"/>
    </row>
    <row r="101" spans="1:30" s="1" customFormat="1" ht="11.25" customHeight="1" x14ac:dyDescent="0.2">
      <c r="H101" s="36" t="s">
        <v>39</v>
      </c>
      <c r="I101" s="36"/>
      <c r="J101" s="36"/>
      <c r="K101" s="36"/>
      <c r="L101" s="36"/>
      <c r="M101" s="36"/>
      <c r="N101" s="36" t="s">
        <v>1</v>
      </c>
      <c r="O101" s="36"/>
      <c r="P101" s="36"/>
      <c r="Q101" s="36"/>
      <c r="R101" s="36"/>
      <c r="S101" s="31">
        <v>143.80000000000001</v>
      </c>
      <c r="T101" s="31"/>
      <c r="U101" s="31">
        <v>1</v>
      </c>
      <c r="V101" s="31"/>
      <c r="W101" s="40">
        <v>21.02</v>
      </c>
      <c r="X101" s="40"/>
      <c r="Y101" s="40"/>
      <c r="Z101" s="31">
        <f>PRODUCT(S101:Y101,Q100)</f>
        <v>3022.6760000000004</v>
      </c>
      <c r="AA101" s="31"/>
    </row>
    <row r="102" spans="1:30" s="1" customFormat="1" ht="11.25" customHeight="1" x14ac:dyDescent="0.2">
      <c r="H102" s="36" t="s">
        <v>40</v>
      </c>
      <c r="I102" s="36"/>
      <c r="J102" s="36"/>
      <c r="K102" s="36"/>
      <c r="L102" s="36"/>
      <c r="M102" s="36"/>
      <c r="N102" s="36"/>
      <c r="O102" s="36"/>
      <c r="P102" s="36"/>
      <c r="Q102" s="36"/>
      <c r="R102" s="36"/>
      <c r="S102" s="31">
        <v>1.07</v>
      </c>
      <c r="T102" s="31"/>
      <c r="U102" s="31">
        <v>1</v>
      </c>
      <c r="V102" s="31"/>
      <c r="W102" s="40">
        <v>3.36</v>
      </c>
      <c r="X102" s="40"/>
      <c r="Y102" s="40"/>
      <c r="Z102" s="31">
        <f>PRODUCT(S102:Y102,Q100)</f>
        <v>3.5952000000000002</v>
      </c>
      <c r="AA102" s="31"/>
    </row>
    <row r="103" spans="1:30" s="1" customFormat="1" ht="11.25" customHeight="1" x14ac:dyDescent="0.2">
      <c r="H103" s="36" t="s">
        <v>41</v>
      </c>
      <c r="I103" s="36"/>
      <c r="J103" s="36"/>
      <c r="K103" s="36"/>
      <c r="L103" s="36"/>
      <c r="M103" s="36"/>
      <c r="N103" s="36"/>
      <c r="O103" s="36"/>
      <c r="P103" s="36"/>
      <c r="Q103" s="36"/>
      <c r="R103" s="36"/>
      <c r="S103" s="31">
        <v>0</v>
      </c>
      <c r="T103" s="31"/>
      <c r="U103" s="31">
        <v>1</v>
      </c>
      <c r="V103" s="31"/>
      <c r="W103" s="40">
        <v>0</v>
      </c>
      <c r="X103" s="40"/>
      <c r="Y103" s="40"/>
      <c r="Z103" s="37" t="s">
        <v>43</v>
      </c>
      <c r="AA103" s="37"/>
    </row>
    <row r="104" spans="1:30" s="1" customFormat="1" ht="11.25" customHeight="1" x14ac:dyDescent="0.2">
      <c r="H104" s="36" t="s">
        <v>42</v>
      </c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1">
        <v>4.3099999999999996</v>
      </c>
      <c r="T104" s="31"/>
      <c r="U104" s="31">
        <v>1</v>
      </c>
      <c r="V104" s="31"/>
      <c r="W104" s="40">
        <v>21.02</v>
      </c>
      <c r="X104" s="40"/>
      <c r="Y104" s="40"/>
      <c r="Z104" s="31">
        <f>PRODUCT(S104:Y104,Q100)</f>
        <v>90.596199999999996</v>
      </c>
      <c r="AA104" s="31"/>
    </row>
    <row r="105" spans="1:30" s="1" customFormat="1" ht="11.25" customHeight="1" x14ac:dyDescent="0.2">
      <c r="H105" s="36" t="s">
        <v>44</v>
      </c>
      <c r="I105" s="36"/>
      <c r="J105" s="36"/>
      <c r="K105" s="36"/>
      <c r="L105" s="36"/>
      <c r="M105" s="36"/>
      <c r="N105" s="36" t="s">
        <v>47</v>
      </c>
      <c r="O105" s="36"/>
      <c r="P105" s="36"/>
      <c r="Q105" s="31">
        <v>61.2</v>
      </c>
      <c r="R105" s="31"/>
      <c r="S105" s="29" t="s">
        <v>1</v>
      </c>
      <c r="T105" s="29"/>
      <c r="U105" s="37" t="s">
        <v>1</v>
      </c>
      <c r="V105" s="37"/>
      <c r="W105" s="36" t="s">
        <v>1</v>
      </c>
      <c r="X105" s="36"/>
      <c r="Y105" s="36"/>
      <c r="Z105" s="31">
        <f>PRODUCT(Z101,Q105,1/100)</f>
        <v>1849.8777120000004</v>
      </c>
      <c r="AA105" s="31"/>
      <c r="AB105" s="29" t="s">
        <v>1</v>
      </c>
      <c r="AC105" s="29"/>
      <c r="AD105" s="29"/>
    </row>
    <row r="106" spans="1:30" s="1" customFormat="1" ht="11.25" customHeight="1" x14ac:dyDescent="0.2">
      <c r="H106" s="36" t="s">
        <v>45</v>
      </c>
      <c r="I106" s="36"/>
      <c r="J106" s="36"/>
      <c r="K106" s="36"/>
      <c r="L106" s="36"/>
      <c r="M106" s="36"/>
      <c r="N106" s="36" t="s">
        <v>47</v>
      </c>
      <c r="O106" s="36"/>
      <c r="P106" s="36"/>
      <c r="Q106" s="31">
        <v>48</v>
      </c>
      <c r="R106" s="31"/>
      <c r="S106" s="29" t="s">
        <v>1</v>
      </c>
      <c r="T106" s="29"/>
      <c r="U106" s="37" t="s">
        <v>1</v>
      </c>
      <c r="V106" s="37"/>
      <c r="W106" s="36"/>
      <c r="X106" s="36"/>
      <c r="Y106" s="36"/>
      <c r="Z106" s="31">
        <f>PRODUCT(Z101,Q106,1/100)</f>
        <v>1450.8844800000004</v>
      </c>
      <c r="AA106" s="31"/>
      <c r="AB106" s="29" t="s">
        <v>1</v>
      </c>
      <c r="AC106" s="29"/>
      <c r="AD106" s="29"/>
    </row>
    <row r="107" spans="1:30" s="1" customFormat="1" ht="11.25" customHeight="1" x14ac:dyDescent="0.2">
      <c r="H107" s="38" t="s">
        <v>46</v>
      </c>
      <c r="I107" s="38"/>
      <c r="J107" s="38"/>
      <c r="K107" s="38"/>
      <c r="L107" s="38"/>
      <c r="M107" s="38"/>
      <c r="N107" s="38" t="s">
        <v>48</v>
      </c>
      <c r="O107" s="38"/>
      <c r="P107" s="38"/>
      <c r="Q107" s="39">
        <v>14.4</v>
      </c>
      <c r="R107" s="39"/>
      <c r="S107" s="29" t="s">
        <v>1</v>
      </c>
      <c r="T107" s="29"/>
      <c r="U107" s="39">
        <v>1</v>
      </c>
      <c r="V107" s="39"/>
      <c r="W107" s="36"/>
      <c r="X107" s="36"/>
      <c r="Y107" s="36"/>
      <c r="Z107" s="29" t="s">
        <v>1</v>
      </c>
      <c r="AA107" s="29"/>
      <c r="AB107" s="39">
        <v>0.3</v>
      </c>
      <c r="AC107" s="39"/>
      <c r="AD107" s="39"/>
    </row>
    <row r="108" spans="1:30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</row>
    <row r="110" spans="1:30" s="1" customFormat="1" ht="11.25" customHeight="1" x14ac:dyDescent="0.2">
      <c r="H110" s="27" t="s">
        <v>49</v>
      </c>
      <c r="I110" s="27"/>
      <c r="J110" s="27"/>
      <c r="K110" s="27"/>
      <c r="L110" s="27"/>
      <c r="M110" s="27"/>
      <c r="N110" s="27" t="s">
        <v>1</v>
      </c>
      <c r="O110" s="27"/>
      <c r="P110" s="27"/>
      <c r="Q110" s="28" t="s">
        <v>1</v>
      </c>
      <c r="R110" s="28"/>
      <c r="S110" s="29" t="s">
        <v>1</v>
      </c>
      <c r="T110" s="29"/>
      <c r="U110" s="29"/>
      <c r="V110" s="29"/>
      <c r="W110" s="29"/>
      <c r="X110" s="29"/>
      <c r="Y110" s="29"/>
      <c r="Z110" s="30">
        <f>SUM(Z101:AA102,Z104:AA106)</f>
        <v>6417.6295920000011</v>
      </c>
      <c r="AA110" s="30"/>
      <c r="AB110" s="31">
        <v>107.15</v>
      </c>
      <c r="AC110" s="31"/>
      <c r="AD110" s="31"/>
    </row>
    <row r="112" spans="1:30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</row>
    <row r="114" spans="1:30" s="1" customFormat="1" ht="11.25" customHeight="1" x14ac:dyDescent="0.2">
      <c r="H114" s="32" t="s">
        <v>54</v>
      </c>
      <c r="I114" s="32"/>
      <c r="J114" s="32"/>
      <c r="K114" s="32"/>
      <c r="L114" s="32"/>
      <c r="M114" s="32"/>
      <c r="N114" s="32" t="s">
        <v>1</v>
      </c>
      <c r="O114" s="32"/>
      <c r="P114" s="32"/>
      <c r="Q114" s="33" t="s">
        <v>1</v>
      </c>
      <c r="R114" s="33"/>
      <c r="S114" s="34" t="s">
        <v>1</v>
      </c>
      <c r="T114" s="34"/>
      <c r="U114" s="34"/>
      <c r="V114" s="34"/>
      <c r="W114" s="34"/>
      <c r="X114" s="34"/>
      <c r="Y114" s="34"/>
      <c r="Z114" s="35">
        <f>SUM(Z38,Z50,Z62,Z86,Z98,Z110,Z74)</f>
        <v>44409.652855586937</v>
      </c>
      <c r="AA114" s="35"/>
    </row>
    <row r="115" spans="1:30" ht="12" thickBo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</row>
    <row r="116" spans="1:30" ht="12" thickTop="1" x14ac:dyDescent="0.2">
      <c r="A116" s="25"/>
      <c r="B116" s="25"/>
      <c r="C116" s="25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  <c r="AA116" s="25"/>
      <c r="AB116" s="25"/>
      <c r="AC116" s="25"/>
      <c r="AD116" s="25"/>
    </row>
    <row r="117" spans="1:30" x14ac:dyDescent="0.2">
      <c r="A117" s="41" t="s">
        <v>92</v>
      </c>
      <c r="B117" s="41"/>
      <c r="C117" s="41"/>
      <c r="D117" s="41"/>
      <c r="E117" s="41"/>
      <c r="F117" s="41"/>
      <c r="G117" s="41"/>
      <c r="H117" s="41"/>
      <c r="I117" s="41"/>
      <c r="J117" s="41"/>
      <c r="K117" s="41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</row>
    <row r="119" spans="1:30" x14ac:dyDescent="0.2">
      <c r="A119" s="29">
        <v>7</v>
      </c>
      <c r="B119" s="29"/>
      <c r="C119" s="36" t="s">
        <v>67</v>
      </c>
      <c r="D119" s="36"/>
      <c r="E119" s="36"/>
      <c r="F119" s="36"/>
      <c r="G119" s="36"/>
      <c r="H119" s="36" t="s">
        <v>66</v>
      </c>
      <c r="I119" s="36"/>
      <c r="J119" s="36"/>
      <c r="K119" s="36"/>
      <c r="L119" s="36"/>
      <c r="M119" s="36"/>
      <c r="N119" s="36" t="s">
        <v>65</v>
      </c>
      <c r="O119" s="36"/>
      <c r="P119" s="36"/>
      <c r="Q119" s="31">
        <v>1</v>
      </c>
      <c r="R119" s="31"/>
      <c r="S119" s="29" t="s">
        <v>1</v>
      </c>
      <c r="T119" s="29"/>
      <c r="U119" s="29" t="s">
        <v>1</v>
      </c>
      <c r="V119" s="29"/>
      <c r="W119" s="36" t="s">
        <v>38</v>
      </c>
      <c r="X119" s="36"/>
      <c r="Y119" s="36"/>
      <c r="Z119" s="29" t="s">
        <v>1</v>
      </c>
      <c r="AA119" s="29"/>
    </row>
    <row r="120" spans="1:30" x14ac:dyDescent="0.2">
      <c r="H120" s="36" t="s">
        <v>39</v>
      </c>
      <c r="I120" s="36"/>
      <c r="J120" s="36"/>
      <c r="K120" s="36"/>
      <c r="L120" s="36"/>
      <c r="M120" s="36"/>
      <c r="N120" s="36" t="s">
        <v>1</v>
      </c>
      <c r="O120" s="36"/>
      <c r="P120" s="36"/>
      <c r="Q120" s="36"/>
      <c r="R120" s="36"/>
      <c r="S120" s="31">
        <v>46.16</v>
      </c>
      <c r="T120" s="31"/>
      <c r="U120" s="31">
        <v>1</v>
      </c>
      <c r="V120" s="31"/>
      <c r="W120" s="40">
        <v>21.02</v>
      </c>
      <c r="X120" s="40"/>
      <c r="Y120" s="40"/>
      <c r="Z120" s="31">
        <f>PRODUCT(S120:Y120,Q119)</f>
        <v>970.28319999999997</v>
      </c>
      <c r="AA120" s="31"/>
    </row>
    <row r="121" spans="1:30" x14ac:dyDescent="0.2">
      <c r="H121" s="36" t="s">
        <v>40</v>
      </c>
      <c r="I121" s="36"/>
      <c r="J121" s="36"/>
      <c r="K121" s="36"/>
      <c r="L121" s="36"/>
      <c r="M121" s="36"/>
      <c r="N121" s="36"/>
      <c r="O121" s="36"/>
      <c r="P121" s="36"/>
      <c r="Q121" s="36"/>
      <c r="R121" s="36"/>
      <c r="S121" s="31">
        <v>0</v>
      </c>
      <c r="T121" s="31"/>
      <c r="U121" s="31">
        <v>1</v>
      </c>
      <c r="V121" s="31"/>
      <c r="W121" s="40">
        <v>3.36</v>
      </c>
      <c r="X121" s="40"/>
      <c r="Y121" s="40"/>
      <c r="Z121" s="31">
        <f>PRODUCT(S121:Y121,Q119)</f>
        <v>0</v>
      </c>
      <c r="AA121" s="31"/>
    </row>
    <row r="122" spans="1:30" x14ac:dyDescent="0.2">
      <c r="H122" s="36" t="s">
        <v>41</v>
      </c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1">
        <v>0</v>
      </c>
      <c r="T122" s="31"/>
      <c r="U122" s="31">
        <v>1</v>
      </c>
      <c r="V122" s="31"/>
      <c r="W122" s="40">
        <v>21.02</v>
      </c>
      <c r="X122" s="40"/>
      <c r="Y122" s="40"/>
      <c r="Z122" s="37" t="s">
        <v>43</v>
      </c>
      <c r="AA122" s="37"/>
    </row>
    <row r="123" spans="1:30" x14ac:dyDescent="0.2">
      <c r="H123" s="36" t="s">
        <v>42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1">
        <v>1.38</v>
      </c>
      <c r="T123" s="31"/>
      <c r="U123" s="31">
        <v>1</v>
      </c>
      <c r="V123" s="31"/>
      <c r="W123" s="40">
        <v>21.02</v>
      </c>
      <c r="X123" s="40"/>
      <c r="Y123" s="40"/>
      <c r="Z123" s="31">
        <f>PRODUCT(S123:Y123,Q119)</f>
        <v>29.007599999999996</v>
      </c>
      <c r="AA123" s="31"/>
    </row>
    <row r="124" spans="1:30" x14ac:dyDescent="0.2">
      <c r="H124" s="36" t="s">
        <v>44</v>
      </c>
      <c r="I124" s="36"/>
      <c r="J124" s="36"/>
      <c r="K124" s="36"/>
      <c r="L124" s="36"/>
      <c r="M124" s="36"/>
      <c r="N124" s="36" t="s">
        <v>47</v>
      </c>
      <c r="O124" s="36"/>
      <c r="P124" s="36"/>
      <c r="Q124" s="31">
        <v>61.2</v>
      </c>
      <c r="R124" s="31"/>
      <c r="S124" s="29" t="s">
        <v>1</v>
      </c>
      <c r="T124" s="29"/>
      <c r="U124" s="37" t="s">
        <v>1</v>
      </c>
      <c r="V124" s="37"/>
      <c r="W124" s="36" t="s">
        <v>1</v>
      </c>
      <c r="X124" s="36"/>
      <c r="Y124" s="36"/>
      <c r="Z124" s="31">
        <f>PRODUCT(Z120,1/Q124)</f>
        <v>15.854300653594771</v>
      </c>
      <c r="AA124" s="31"/>
      <c r="AB124" s="29" t="s">
        <v>1</v>
      </c>
      <c r="AC124" s="29"/>
      <c r="AD124" s="29"/>
    </row>
    <row r="125" spans="1:30" x14ac:dyDescent="0.2">
      <c r="H125" s="36" t="s">
        <v>45</v>
      </c>
      <c r="I125" s="36"/>
      <c r="J125" s="36"/>
      <c r="K125" s="36"/>
      <c r="L125" s="36"/>
      <c r="M125" s="36"/>
      <c r="N125" s="36" t="s">
        <v>47</v>
      </c>
      <c r="O125" s="36"/>
      <c r="P125" s="36"/>
      <c r="Q125" s="31">
        <v>48</v>
      </c>
      <c r="R125" s="31"/>
      <c r="S125" s="29" t="s">
        <v>1</v>
      </c>
      <c r="T125" s="29"/>
      <c r="U125" s="37" t="s">
        <v>1</v>
      </c>
      <c r="V125" s="37"/>
      <c r="W125" s="36"/>
      <c r="X125" s="36"/>
      <c r="Y125" s="36"/>
      <c r="Z125" s="31">
        <f>PRODUCT(Z120,1/Q125)</f>
        <v>20.214233333333333</v>
      </c>
      <c r="AA125" s="31"/>
      <c r="AB125" s="29" t="s">
        <v>1</v>
      </c>
      <c r="AC125" s="29"/>
      <c r="AD125" s="29"/>
    </row>
    <row r="126" spans="1:30" ht="12" x14ac:dyDescent="0.2">
      <c r="H126" s="38" t="s">
        <v>46</v>
      </c>
      <c r="I126" s="38"/>
      <c r="J126" s="38"/>
      <c r="K126" s="38"/>
      <c r="L126" s="38"/>
      <c r="M126" s="38"/>
      <c r="N126" s="38" t="s">
        <v>48</v>
      </c>
      <c r="O126" s="38"/>
      <c r="P126" s="38"/>
      <c r="Q126" s="39">
        <v>5.21</v>
      </c>
      <c r="R126" s="39"/>
      <c r="S126" s="29" t="s">
        <v>1</v>
      </c>
      <c r="T126" s="29"/>
      <c r="U126" s="39">
        <v>1</v>
      </c>
      <c r="V126" s="39"/>
      <c r="W126" s="36"/>
      <c r="X126" s="36"/>
      <c r="Y126" s="36"/>
      <c r="Z126" s="29" t="s">
        <v>1</v>
      </c>
      <c r="AA126" s="29"/>
      <c r="AB126" s="39">
        <f>PRODUCT(Q126:V126)</f>
        <v>5.21</v>
      </c>
      <c r="AC126" s="39"/>
      <c r="AD126" s="39"/>
    </row>
    <row r="127" spans="1:30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</row>
    <row r="129" spans="1:30" x14ac:dyDescent="0.2">
      <c r="H129" s="27" t="s">
        <v>49</v>
      </c>
      <c r="I129" s="27"/>
      <c r="J129" s="27"/>
      <c r="K129" s="27"/>
      <c r="L129" s="27"/>
      <c r="M129" s="27"/>
      <c r="N129" s="27" t="s">
        <v>1</v>
      </c>
      <c r="O129" s="27"/>
      <c r="P129" s="27"/>
      <c r="Q129" s="28" t="s">
        <v>1</v>
      </c>
      <c r="R129" s="28"/>
      <c r="S129" s="29" t="s">
        <v>1</v>
      </c>
      <c r="T129" s="29"/>
      <c r="U129" s="29"/>
      <c r="V129" s="29"/>
      <c r="W129" s="29"/>
      <c r="X129" s="29"/>
      <c r="Y129" s="29"/>
      <c r="Z129" s="30">
        <f>SUM(Z120:AA125)</f>
        <v>1035.359333986928</v>
      </c>
      <c r="AA129" s="30"/>
      <c r="AB129" s="31">
        <f>PRODUCT(Z129,1/Q119)</f>
        <v>1035.359333986928</v>
      </c>
      <c r="AC129" s="31"/>
      <c r="AD129" s="31"/>
    </row>
    <row r="131" spans="1:30" x14ac:dyDescent="0.2">
      <c r="A131" s="29">
        <v>8</v>
      </c>
      <c r="B131" s="29"/>
      <c r="C131" s="36" t="s">
        <v>69</v>
      </c>
      <c r="D131" s="36"/>
      <c r="E131" s="36"/>
      <c r="F131" s="36"/>
      <c r="G131" s="36"/>
      <c r="H131" s="36" t="s">
        <v>68</v>
      </c>
      <c r="I131" s="36"/>
      <c r="J131" s="36"/>
      <c r="K131" s="36"/>
      <c r="L131" s="36"/>
      <c r="M131" s="36"/>
      <c r="N131" s="36" t="s">
        <v>70</v>
      </c>
      <c r="O131" s="36"/>
      <c r="P131" s="36"/>
      <c r="Q131" s="31">
        <v>1</v>
      </c>
      <c r="R131" s="31"/>
      <c r="S131" s="29" t="s">
        <v>1</v>
      </c>
      <c r="T131" s="29"/>
      <c r="U131" s="29" t="s">
        <v>1</v>
      </c>
      <c r="V131" s="29"/>
      <c r="W131" s="36" t="s">
        <v>64</v>
      </c>
      <c r="X131" s="36"/>
      <c r="Y131" s="36"/>
      <c r="Z131" s="29" t="s">
        <v>1</v>
      </c>
      <c r="AA131" s="29"/>
    </row>
    <row r="132" spans="1:30" x14ac:dyDescent="0.2">
      <c r="H132" s="36" t="s">
        <v>39</v>
      </c>
      <c r="I132" s="36"/>
      <c r="J132" s="36"/>
      <c r="K132" s="36"/>
      <c r="L132" s="36"/>
      <c r="M132" s="36"/>
      <c r="N132" s="36" t="s">
        <v>1</v>
      </c>
      <c r="O132" s="36"/>
      <c r="P132" s="36"/>
      <c r="Q132" s="36"/>
      <c r="R132" s="36"/>
      <c r="S132" s="31">
        <v>458.59</v>
      </c>
      <c r="T132" s="31"/>
      <c r="U132" s="31">
        <v>1</v>
      </c>
      <c r="V132" s="31"/>
      <c r="W132" s="40">
        <v>21.02</v>
      </c>
      <c r="X132" s="40"/>
      <c r="Y132" s="40"/>
      <c r="Z132" s="31">
        <f>PRODUCT(S132:Y132,Q131)</f>
        <v>9639.5617999999995</v>
      </c>
      <c r="AA132" s="31"/>
    </row>
    <row r="133" spans="1:30" x14ac:dyDescent="0.2">
      <c r="H133" s="36" t="s">
        <v>40</v>
      </c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1">
        <v>331.5</v>
      </c>
      <c r="T133" s="31"/>
      <c r="U133" s="31">
        <v>1</v>
      </c>
      <c r="V133" s="31"/>
      <c r="W133" s="40">
        <v>3.36</v>
      </c>
      <c r="X133" s="40"/>
      <c r="Y133" s="40"/>
      <c r="Z133" s="31">
        <f>PRODUCT(S133:Y133,Q131)</f>
        <v>1113.8399999999999</v>
      </c>
      <c r="AA133" s="31"/>
    </row>
    <row r="134" spans="1:30" x14ac:dyDescent="0.2">
      <c r="H134" s="36" t="s">
        <v>41</v>
      </c>
      <c r="I134" s="36"/>
      <c r="J134" s="36"/>
      <c r="K134" s="36"/>
      <c r="L134" s="36"/>
      <c r="M134" s="36"/>
      <c r="N134" s="36"/>
      <c r="O134" s="36"/>
      <c r="P134" s="36"/>
      <c r="Q134" s="36"/>
      <c r="R134" s="36"/>
      <c r="S134" s="31">
        <v>36.22</v>
      </c>
      <c r="T134" s="31"/>
      <c r="U134" s="31">
        <v>1</v>
      </c>
      <c r="V134" s="31"/>
      <c r="W134" s="40">
        <v>21.02</v>
      </c>
      <c r="X134" s="40"/>
      <c r="Y134" s="40"/>
      <c r="Z134" s="31">
        <f>PRODUCT(S134:Y134,Q131)</f>
        <v>761.34439999999995</v>
      </c>
      <c r="AA134" s="31"/>
    </row>
    <row r="135" spans="1:30" x14ac:dyDescent="0.2">
      <c r="H135" s="36" t="s">
        <v>42</v>
      </c>
      <c r="I135" s="36"/>
      <c r="J135" s="36"/>
      <c r="K135" s="36"/>
      <c r="L135" s="36"/>
      <c r="M135" s="36"/>
      <c r="N135" s="36"/>
      <c r="O135" s="36"/>
      <c r="P135" s="36"/>
      <c r="Q135" s="36"/>
      <c r="R135" s="36"/>
      <c r="S135" s="31">
        <v>13.76</v>
      </c>
      <c r="T135" s="31"/>
      <c r="U135" s="31">
        <v>1</v>
      </c>
      <c r="V135" s="31"/>
      <c r="W135" s="40">
        <v>21.02</v>
      </c>
      <c r="X135" s="40"/>
      <c r="Y135" s="40"/>
      <c r="Z135" s="31">
        <f>PRODUCT(S135:Y135,Q131)</f>
        <v>289.23519999999996</v>
      </c>
      <c r="AA135" s="31"/>
    </row>
    <row r="136" spans="1:30" x14ac:dyDescent="0.2">
      <c r="H136" s="36" t="s">
        <v>44</v>
      </c>
      <c r="I136" s="36"/>
      <c r="J136" s="36"/>
      <c r="K136" s="36"/>
      <c r="L136" s="36"/>
      <c r="M136" s="36"/>
      <c r="N136" s="36" t="s">
        <v>47</v>
      </c>
      <c r="O136" s="36"/>
      <c r="P136" s="36"/>
      <c r="Q136" s="31">
        <v>61.2</v>
      </c>
      <c r="R136" s="31"/>
      <c r="S136" s="29" t="s">
        <v>1</v>
      </c>
      <c r="T136" s="29"/>
      <c r="U136" s="37" t="s">
        <v>1</v>
      </c>
      <c r="V136" s="37"/>
      <c r="W136" s="36" t="s">
        <v>1</v>
      </c>
      <c r="X136" s="36"/>
      <c r="Y136" s="36"/>
      <c r="Z136" s="31">
        <f>PRODUCT(Z132,Q136,1/100)</f>
        <v>5899.4118215999997</v>
      </c>
      <c r="AA136" s="31"/>
      <c r="AB136" s="29" t="s">
        <v>1</v>
      </c>
      <c r="AC136" s="29"/>
      <c r="AD136" s="29"/>
    </row>
    <row r="137" spans="1:30" x14ac:dyDescent="0.2">
      <c r="H137" s="36" t="s">
        <v>45</v>
      </c>
      <c r="I137" s="36"/>
      <c r="J137" s="36"/>
      <c r="K137" s="36"/>
      <c r="L137" s="36"/>
      <c r="M137" s="36"/>
      <c r="N137" s="36" t="s">
        <v>47</v>
      </c>
      <c r="O137" s="36"/>
      <c r="P137" s="36"/>
      <c r="Q137" s="31">
        <v>48</v>
      </c>
      <c r="R137" s="31"/>
      <c r="S137" s="29" t="s">
        <v>1</v>
      </c>
      <c r="T137" s="29"/>
      <c r="U137" s="37" t="s">
        <v>1</v>
      </c>
      <c r="V137" s="37"/>
      <c r="W137" s="36"/>
      <c r="X137" s="36"/>
      <c r="Y137" s="36"/>
      <c r="Z137" s="31">
        <f>PRODUCT(Z132,Q137,1/100)</f>
        <v>4626.9896639999997</v>
      </c>
      <c r="AA137" s="31"/>
      <c r="AB137" s="29" t="s">
        <v>1</v>
      </c>
      <c r="AC137" s="29"/>
      <c r="AD137" s="29"/>
    </row>
    <row r="138" spans="1:30" ht="12" x14ac:dyDescent="0.2">
      <c r="H138" s="38" t="s">
        <v>46</v>
      </c>
      <c r="I138" s="38"/>
      <c r="J138" s="38"/>
      <c r="K138" s="38"/>
      <c r="L138" s="38"/>
      <c r="M138" s="38"/>
      <c r="N138" s="38" t="s">
        <v>48</v>
      </c>
      <c r="O138" s="38"/>
      <c r="P138" s="38"/>
      <c r="Q138" s="39">
        <v>52.47</v>
      </c>
      <c r="R138" s="39"/>
      <c r="S138" s="29" t="s">
        <v>1</v>
      </c>
      <c r="T138" s="29"/>
      <c r="U138" s="39">
        <v>1</v>
      </c>
      <c r="V138" s="39"/>
      <c r="W138" s="36"/>
      <c r="X138" s="36"/>
      <c r="Y138" s="36"/>
      <c r="Z138" s="29" t="s">
        <v>1</v>
      </c>
      <c r="AA138" s="29"/>
      <c r="AB138" s="39">
        <f>PRODUCT(Q138:V138)</f>
        <v>52.47</v>
      </c>
      <c r="AC138" s="39"/>
      <c r="AD138" s="39"/>
    </row>
    <row r="139" spans="1:30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</row>
    <row r="141" spans="1:30" x14ac:dyDescent="0.2">
      <c r="H141" s="27" t="s">
        <v>49</v>
      </c>
      <c r="I141" s="27"/>
      <c r="J141" s="27"/>
      <c r="K141" s="27"/>
      <c r="L141" s="27"/>
      <c r="M141" s="27"/>
      <c r="N141" s="27" t="s">
        <v>1</v>
      </c>
      <c r="O141" s="27"/>
      <c r="P141" s="27"/>
      <c r="Q141" s="28" t="s">
        <v>1</v>
      </c>
      <c r="R141" s="28"/>
      <c r="S141" s="29" t="s">
        <v>1</v>
      </c>
      <c r="T141" s="29"/>
      <c r="U141" s="29"/>
      <c r="V141" s="29"/>
      <c r="W141" s="29"/>
      <c r="X141" s="29"/>
      <c r="Y141" s="29"/>
      <c r="Z141" s="30">
        <f>SUM(Z132:AA137)</f>
        <v>22330.3828856</v>
      </c>
      <c r="AA141" s="30"/>
      <c r="AB141" s="31">
        <f>PRODUCT(Z141,1/Q131)</f>
        <v>22330.3828856</v>
      </c>
      <c r="AC141" s="31"/>
      <c r="AD141" s="31"/>
    </row>
    <row r="142" spans="1:30" x14ac:dyDescent="0.2">
      <c r="H142" s="15"/>
      <c r="I142" s="15"/>
      <c r="J142" s="15"/>
      <c r="K142" s="15"/>
      <c r="L142" s="15"/>
      <c r="M142" s="15"/>
      <c r="N142" s="15"/>
      <c r="O142" s="15"/>
      <c r="P142" s="15"/>
      <c r="Q142" s="16"/>
      <c r="R142" s="16"/>
      <c r="S142" s="13"/>
      <c r="T142" s="13"/>
      <c r="U142" s="13"/>
      <c r="V142" s="13"/>
      <c r="W142" s="13"/>
      <c r="X142" s="13"/>
      <c r="Y142" s="13"/>
      <c r="Z142" s="17"/>
      <c r="AA142" s="17"/>
      <c r="AB142" s="14"/>
      <c r="AC142" s="14"/>
      <c r="AD142" s="14"/>
    </row>
    <row r="143" spans="1:30" x14ac:dyDescent="0.2">
      <c r="A143" s="29">
        <v>9</v>
      </c>
      <c r="B143" s="29"/>
      <c r="C143" s="36" t="s">
        <v>71</v>
      </c>
      <c r="D143" s="36"/>
      <c r="E143" s="36"/>
      <c r="F143" s="36"/>
      <c r="G143" s="36"/>
      <c r="H143" s="36" t="s">
        <v>72</v>
      </c>
      <c r="I143" s="36"/>
      <c r="J143" s="36"/>
      <c r="K143" s="36"/>
      <c r="L143" s="36"/>
      <c r="M143" s="36"/>
      <c r="N143" s="36" t="s">
        <v>73</v>
      </c>
      <c r="O143" s="36"/>
      <c r="P143" s="36"/>
      <c r="Q143" s="31">
        <v>1</v>
      </c>
      <c r="R143" s="31"/>
      <c r="S143" s="29" t="s">
        <v>1</v>
      </c>
      <c r="T143" s="29"/>
      <c r="U143" s="29" t="s">
        <v>1</v>
      </c>
      <c r="V143" s="29"/>
      <c r="W143" s="36" t="s">
        <v>50</v>
      </c>
      <c r="X143" s="36"/>
      <c r="Y143" s="36"/>
      <c r="Z143" s="29" t="s">
        <v>1</v>
      </c>
      <c r="AA143" s="29"/>
    </row>
    <row r="144" spans="1:30" x14ac:dyDescent="0.2">
      <c r="H144" s="36" t="s">
        <v>39</v>
      </c>
      <c r="I144" s="36"/>
      <c r="J144" s="36"/>
      <c r="K144" s="36"/>
      <c r="L144" s="36"/>
      <c r="M144" s="36"/>
      <c r="N144" s="36" t="s">
        <v>1</v>
      </c>
      <c r="O144" s="36"/>
      <c r="P144" s="36"/>
      <c r="Q144" s="36"/>
      <c r="R144" s="36"/>
      <c r="S144" s="31">
        <v>351.59</v>
      </c>
      <c r="T144" s="31"/>
      <c r="U144" s="31">
        <v>1</v>
      </c>
      <c r="V144" s="31"/>
      <c r="W144" s="40">
        <v>21.02</v>
      </c>
      <c r="X144" s="40"/>
      <c r="Y144" s="40"/>
      <c r="Z144" s="31">
        <f>PRODUCT(S144:Y144,Q143)</f>
        <v>7390.4217999999992</v>
      </c>
      <c r="AA144" s="31"/>
    </row>
    <row r="145" spans="1:30" x14ac:dyDescent="0.2">
      <c r="H145" s="36" t="s">
        <v>40</v>
      </c>
      <c r="I145" s="36"/>
      <c r="J145" s="36"/>
      <c r="K145" s="36"/>
      <c r="L145" s="36"/>
      <c r="M145" s="36"/>
      <c r="N145" s="36"/>
      <c r="O145" s="36"/>
      <c r="P145" s="36"/>
      <c r="Q145" s="36"/>
      <c r="R145" s="36"/>
      <c r="S145" s="31">
        <v>0.39</v>
      </c>
      <c r="T145" s="31"/>
      <c r="U145" s="31">
        <v>1</v>
      </c>
      <c r="V145" s="31"/>
      <c r="W145" s="40">
        <v>3.36</v>
      </c>
      <c r="X145" s="40"/>
      <c r="Y145" s="40"/>
      <c r="Z145" s="31">
        <f>PRODUCT(S145:Y145,Q143)</f>
        <v>1.3104</v>
      </c>
      <c r="AA145" s="31"/>
    </row>
    <row r="146" spans="1:30" x14ac:dyDescent="0.2">
      <c r="H146" s="36" t="s">
        <v>41</v>
      </c>
      <c r="I146" s="36"/>
      <c r="J146" s="36"/>
      <c r="K146" s="36"/>
      <c r="L146" s="36"/>
      <c r="M146" s="36"/>
      <c r="N146" s="36"/>
      <c r="O146" s="36"/>
      <c r="P146" s="36"/>
      <c r="Q146" s="36"/>
      <c r="R146" s="36"/>
      <c r="S146" s="31">
        <v>0</v>
      </c>
      <c r="T146" s="31"/>
      <c r="U146" s="31">
        <v>1</v>
      </c>
      <c r="V146" s="31"/>
      <c r="W146" s="40">
        <v>0</v>
      </c>
      <c r="X146" s="40"/>
      <c r="Y146" s="40"/>
      <c r="Z146" s="31">
        <f>PRODUCT(S146:Y146,Q143)</f>
        <v>0</v>
      </c>
      <c r="AA146" s="31"/>
    </row>
    <row r="147" spans="1:30" x14ac:dyDescent="0.2">
      <c r="H147" s="36" t="s">
        <v>42</v>
      </c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1">
        <v>10.55</v>
      </c>
      <c r="T147" s="31"/>
      <c r="U147" s="31">
        <v>1</v>
      </c>
      <c r="V147" s="31"/>
      <c r="W147" s="40">
        <v>21.02</v>
      </c>
      <c r="X147" s="40"/>
      <c r="Y147" s="40"/>
      <c r="Z147" s="31">
        <f>PRODUCT(S147:Y147,Q143)</f>
        <v>221.76100000000002</v>
      </c>
      <c r="AA147" s="31"/>
    </row>
    <row r="148" spans="1:30" x14ac:dyDescent="0.2">
      <c r="H148" s="36" t="s">
        <v>44</v>
      </c>
      <c r="I148" s="36"/>
      <c r="J148" s="36"/>
      <c r="K148" s="36"/>
      <c r="L148" s="36"/>
      <c r="M148" s="36"/>
      <c r="N148" s="36" t="s">
        <v>47</v>
      </c>
      <c r="O148" s="36"/>
      <c r="P148" s="36"/>
      <c r="Q148" s="31">
        <v>61.2</v>
      </c>
      <c r="R148" s="31"/>
      <c r="S148" s="29" t="s">
        <v>1</v>
      </c>
      <c r="T148" s="29"/>
      <c r="U148" s="37" t="s">
        <v>1</v>
      </c>
      <c r="V148" s="37"/>
      <c r="W148" s="36" t="s">
        <v>1</v>
      </c>
      <c r="X148" s="36"/>
      <c r="Y148" s="36"/>
      <c r="Z148" s="31">
        <f>PRODUCT(Z144,Q148,1/100)</f>
        <v>4522.9381415999997</v>
      </c>
      <c r="AA148" s="31"/>
      <c r="AB148" s="29" t="s">
        <v>1</v>
      </c>
      <c r="AC148" s="29"/>
      <c r="AD148" s="29"/>
    </row>
    <row r="149" spans="1:30" x14ac:dyDescent="0.2">
      <c r="H149" s="36" t="s">
        <v>45</v>
      </c>
      <c r="I149" s="36"/>
      <c r="J149" s="36"/>
      <c r="K149" s="36"/>
      <c r="L149" s="36"/>
      <c r="M149" s="36"/>
      <c r="N149" s="36" t="s">
        <v>47</v>
      </c>
      <c r="O149" s="36"/>
      <c r="P149" s="36"/>
      <c r="Q149" s="31">
        <v>48</v>
      </c>
      <c r="R149" s="31"/>
      <c r="S149" s="29" t="s">
        <v>1</v>
      </c>
      <c r="T149" s="29"/>
      <c r="U149" s="37" t="s">
        <v>1</v>
      </c>
      <c r="V149" s="37"/>
      <c r="W149" s="36"/>
      <c r="X149" s="36"/>
      <c r="Y149" s="36"/>
      <c r="Z149" s="31">
        <f>PRODUCT(Z144,Q149,1/100)</f>
        <v>3547.4024639999993</v>
      </c>
      <c r="AA149" s="31"/>
      <c r="AB149" s="29" t="s">
        <v>1</v>
      </c>
      <c r="AC149" s="29"/>
      <c r="AD149" s="29"/>
    </row>
    <row r="150" spans="1:30" ht="12" x14ac:dyDescent="0.2">
      <c r="H150" s="38" t="s">
        <v>46</v>
      </c>
      <c r="I150" s="38"/>
      <c r="J150" s="38"/>
      <c r="K150" s="38"/>
      <c r="L150" s="38"/>
      <c r="M150" s="38"/>
      <c r="N150" s="38" t="s">
        <v>48</v>
      </c>
      <c r="O150" s="38"/>
      <c r="P150" s="38"/>
      <c r="Q150" s="39">
        <v>38.299999999999997</v>
      </c>
      <c r="R150" s="39"/>
      <c r="S150" s="29" t="s">
        <v>1</v>
      </c>
      <c r="T150" s="29"/>
      <c r="U150" s="39">
        <v>1</v>
      </c>
      <c r="V150" s="39"/>
      <c r="W150" s="36"/>
      <c r="X150" s="36"/>
      <c r="Y150" s="36"/>
      <c r="Z150" s="29" t="s">
        <v>1</v>
      </c>
      <c r="AA150" s="29"/>
      <c r="AB150" s="39">
        <f>PRODUCT(Q150:V150)</f>
        <v>38.299999999999997</v>
      </c>
      <c r="AC150" s="39"/>
      <c r="AD150" s="39"/>
    </row>
    <row r="151" spans="1:30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</row>
    <row r="153" spans="1:30" x14ac:dyDescent="0.2">
      <c r="H153" s="27" t="s">
        <v>49</v>
      </c>
      <c r="I153" s="27"/>
      <c r="J153" s="27"/>
      <c r="K153" s="27"/>
      <c r="L153" s="27"/>
      <c r="M153" s="27"/>
      <c r="N153" s="27" t="s">
        <v>1</v>
      </c>
      <c r="O153" s="27"/>
      <c r="P153" s="27"/>
      <c r="Q153" s="28" t="s">
        <v>1</v>
      </c>
      <c r="R153" s="28"/>
      <c r="S153" s="29" t="s">
        <v>1</v>
      </c>
      <c r="T153" s="29"/>
      <c r="U153" s="29"/>
      <c r="V153" s="29"/>
      <c r="W153" s="29"/>
      <c r="X153" s="29"/>
      <c r="Y153" s="29"/>
      <c r="Z153" s="30">
        <f>SUM(Z144:AA149)</f>
        <v>15683.833805599999</v>
      </c>
      <c r="AA153" s="30"/>
      <c r="AB153" s="31">
        <f>PRODUCT(Z153,1/Q143)</f>
        <v>15683.833805599999</v>
      </c>
      <c r="AC153" s="31"/>
      <c r="AD153" s="31"/>
    </row>
    <row r="154" spans="1:30" x14ac:dyDescent="0.2">
      <c r="H154" s="19"/>
      <c r="I154" s="19"/>
      <c r="J154" s="19"/>
      <c r="K154" s="19"/>
      <c r="L154" s="19"/>
      <c r="M154" s="19"/>
      <c r="N154" s="19"/>
      <c r="O154" s="19"/>
      <c r="P154" s="19"/>
      <c r="Q154" s="20"/>
      <c r="R154" s="20"/>
      <c r="S154" s="21"/>
      <c r="T154" s="21"/>
      <c r="U154" s="21"/>
      <c r="V154" s="21"/>
      <c r="W154" s="21"/>
      <c r="X154" s="21"/>
      <c r="Y154" s="21"/>
      <c r="Z154" s="22"/>
      <c r="AA154" s="22"/>
      <c r="AB154" s="23"/>
      <c r="AC154" s="23"/>
      <c r="AD154" s="23"/>
    </row>
    <row r="155" spans="1:30" ht="32.25" customHeight="1" x14ac:dyDescent="0.2">
      <c r="A155" s="29">
        <v>10</v>
      </c>
      <c r="B155" s="29"/>
      <c r="C155" s="72" t="s">
        <v>101</v>
      </c>
      <c r="D155" s="36"/>
      <c r="E155" s="36"/>
      <c r="F155" s="36"/>
      <c r="G155" s="36"/>
      <c r="H155" s="72" t="s">
        <v>102</v>
      </c>
      <c r="I155" s="36"/>
      <c r="J155" s="36"/>
      <c r="K155" s="36"/>
      <c r="L155" s="36"/>
      <c r="M155" s="36"/>
      <c r="N155" s="72" t="s">
        <v>103</v>
      </c>
      <c r="O155" s="36"/>
      <c r="P155" s="36"/>
      <c r="Q155" s="31">
        <v>-4</v>
      </c>
      <c r="R155" s="31"/>
      <c r="S155" s="29" t="s">
        <v>1</v>
      </c>
      <c r="T155" s="29"/>
      <c r="U155" s="29" t="s">
        <v>1</v>
      </c>
      <c r="V155" s="29"/>
      <c r="W155" s="36" t="s">
        <v>50</v>
      </c>
      <c r="X155" s="36"/>
      <c r="Y155" s="36"/>
      <c r="Z155" s="29" t="s">
        <v>1</v>
      </c>
      <c r="AA155" s="29"/>
    </row>
    <row r="156" spans="1:30" x14ac:dyDescent="0.2">
      <c r="H156" s="36" t="s">
        <v>39</v>
      </c>
      <c r="I156" s="36"/>
      <c r="J156" s="36"/>
      <c r="K156" s="36"/>
      <c r="L156" s="36"/>
      <c r="M156" s="36"/>
      <c r="N156" s="36" t="s">
        <v>1</v>
      </c>
      <c r="O156" s="36"/>
      <c r="P156" s="36"/>
      <c r="Q156" s="36"/>
      <c r="R156" s="36"/>
      <c r="S156" s="31">
        <v>25.4</v>
      </c>
      <c r="T156" s="31"/>
      <c r="U156" s="31">
        <v>1</v>
      </c>
      <c r="V156" s="31"/>
      <c r="W156" s="40">
        <v>21.02</v>
      </c>
      <c r="X156" s="40"/>
      <c r="Y156" s="40"/>
      <c r="Z156" s="31">
        <f>PRODUCT(S156:Y156,Q155)</f>
        <v>-2135.6320000000001</v>
      </c>
      <c r="AA156" s="31"/>
    </row>
    <row r="157" spans="1:30" x14ac:dyDescent="0.2">
      <c r="H157" s="36" t="s">
        <v>40</v>
      </c>
      <c r="I157" s="36"/>
      <c r="J157" s="36"/>
      <c r="K157" s="36"/>
      <c r="L157" s="36"/>
      <c r="M157" s="36"/>
      <c r="N157" s="36"/>
      <c r="O157" s="36"/>
      <c r="P157" s="36"/>
      <c r="Q157" s="36"/>
      <c r="R157" s="36"/>
      <c r="S157" s="31">
        <v>0</v>
      </c>
      <c r="T157" s="31"/>
      <c r="U157" s="31">
        <v>1</v>
      </c>
      <c r="V157" s="31"/>
      <c r="W157" s="40">
        <v>3.36</v>
      </c>
      <c r="X157" s="40"/>
      <c r="Y157" s="40"/>
      <c r="Z157" s="31">
        <f>PRODUCT(S157:Y157,Q155)</f>
        <v>0</v>
      </c>
      <c r="AA157" s="31"/>
    </row>
    <row r="158" spans="1:30" x14ac:dyDescent="0.2">
      <c r="H158" s="36" t="s">
        <v>41</v>
      </c>
      <c r="I158" s="36"/>
      <c r="J158" s="36"/>
      <c r="K158" s="36"/>
      <c r="L158" s="36"/>
      <c r="M158" s="36"/>
      <c r="N158" s="36"/>
      <c r="O158" s="36"/>
      <c r="P158" s="36"/>
      <c r="Q158" s="36"/>
      <c r="R158" s="36"/>
      <c r="S158" s="31">
        <v>0</v>
      </c>
      <c r="T158" s="31"/>
      <c r="U158" s="31">
        <v>1</v>
      </c>
      <c r="V158" s="31"/>
      <c r="W158" s="40">
        <v>0</v>
      </c>
      <c r="X158" s="40"/>
      <c r="Y158" s="40"/>
      <c r="Z158" s="31">
        <f>PRODUCT(S158:Y158,Q155)</f>
        <v>0</v>
      </c>
      <c r="AA158" s="31"/>
    </row>
    <row r="159" spans="1:30" x14ac:dyDescent="0.2">
      <c r="H159" s="36" t="s">
        <v>42</v>
      </c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1">
        <v>0.76</v>
      </c>
      <c r="T159" s="31"/>
      <c r="U159" s="31">
        <v>1</v>
      </c>
      <c r="V159" s="31"/>
      <c r="W159" s="40">
        <v>21.02</v>
      </c>
      <c r="X159" s="40"/>
      <c r="Y159" s="40"/>
      <c r="Z159" s="31">
        <f>PRODUCT(S159:Y159,Q155)</f>
        <v>-63.900799999999997</v>
      </c>
      <c r="AA159" s="31"/>
    </row>
    <row r="160" spans="1:30" x14ac:dyDescent="0.2">
      <c r="H160" s="36" t="s">
        <v>44</v>
      </c>
      <c r="I160" s="36"/>
      <c r="J160" s="36"/>
      <c r="K160" s="36"/>
      <c r="L160" s="36"/>
      <c r="M160" s="36"/>
      <c r="N160" s="36" t="s">
        <v>47</v>
      </c>
      <c r="O160" s="36"/>
      <c r="P160" s="36"/>
      <c r="Q160" s="31">
        <v>61.2</v>
      </c>
      <c r="R160" s="31"/>
      <c r="S160" s="29" t="s">
        <v>1</v>
      </c>
      <c r="T160" s="29"/>
      <c r="U160" s="37" t="s">
        <v>1</v>
      </c>
      <c r="V160" s="37"/>
      <c r="W160" s="36" t="s">
        <v>1</v>
      </c>
      <c r="X160" s="36"/>
      <c r="Y160" s="36"/>
      <c r="Z160" s="31">
        <f>PRODUCT(Z156,Q160,1/100)</f>
        <v>-1307.0067840000002</v>
      </c>
      <c r="AA160" s="31"/>
      <c r="AB160" s="29" t="s">
        <v>1</v>
      </c>
      <c r="AC160" s="29"/>
      <c r="AD160" s="29"/>
    </row>
    <row r="161" spans="1:30" x14ac:dyDescent="0.2">
      <c r="H161" s="36" t="s">
        <v>45</v>
      </c>
      <c r="I161" s="36"/>
      <c r="J161" s="36"/>
      <c r="K161" s="36"/>
      <c r="L161" s="36"/>
      <c r="M161" s="36"/>
      <c r="N161" s="36" t="s">
        <v>47</v>
      </c>
      <c r="O161" s="36"/>
      <c r="P161" s="36"/>
      <c r="Q161" s="31">
        <v>48</v>
      </c>
      <c r="R161" s="31"/>
      <c r="S161" s="29" t="s">
        <v>1</v>
      </c>
      <c r="T161" s="29"/>
      <c r="U161" s="37" t="s">
        <v>1</v>
      </c>
      <c r="V161" s="37"/>
      <c r="W161" s="36"/>
      <c r="X161" s="36"/>
      <c r="Y161" s="36"/>
      <c r="Z161" s="31">
        <f>PRODUCT(Z156,Q161,1/100)</f>
        <v>-1025.1033600000001</v>
      </c>
      <c r="AA161" s="31"/>
      <c r="AB161" s="29" t="s">
        <v>1</v>
      </c>
      <c r="AC161" s="29"/>
      <c r="AD161" s="29"/>
    </row>
    <row r="162" spans="1:30" ht="12" x14ac:dyDescent="0.2">
      <c r="H162" s="38" t="s">
        <v>46</v>
      </c>
      <c r="I162" s="38"/>
      <c r="J162" s="38"/>
      <c r="K162" s="38"/>
      <c r="L162" s="38"/>
      <c r="M162" s="38"/>
      <c r="N162" s="38" t="s">
        <v>48</v>
      </c>
      <c r="O162" s="38"/>
      <c r="P162" s="38"/>
      <c r="Q162" s="39">
        <v>2.8</v>
      </c>
      <c r="R162" s="39"/>
      <c r="S162" s="29" t="s">
        <v>1</v>
      </c>
      <c r="T162" s="29"/>
      <c r="U162" s="39">
        <v>1</v>
      </c>
      <c r="V162" s="39"/>
      <c r="W162" s="36"/>
      <c r="X162" s="36"/>
      <c r="Y162" s="36"/>
      <c r="Z162" s="29" t="s">
        <v>1</v>
      </c>
      <c r="AA162" s="29"/>
      <c r="AB162" s="39">
        <f>PRODUCT(Q162:V162)</f>
        <v>2.8</v>
      </c>
      <c r="AC162" s="39"/>
      <c r="AD162" s="39"/>
    </row>
    <row r="163" spans="1:30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</row>
    <row r="165" spans="1:30" x14ac:dyDescent="0.2">
      <c r="H165" s="27" t="s">
        <v>49</v>
      </c>
      <c r="I165" s="27"/>
      <c r="J165" s="27"/>
      <c r="K165" s="27"/>
      <c r="L165" s="27"/>
      <c r="M165" s="27"/>
      <c r="N165" s="27" t="s">
        <v>1</v>
      </c>
      <c r="O165" s="27"/>
      <c r="P165" s="27"/>
      <c r="Q165" s="28" t="s">
        <v>1</v>
      </c>
      <c r="R165" s="28"/>
      <c r="S165" s="29" t="s">
        <v>1</v>
      </c>
      <c r="T165" s="29"/>
      <c r="U165" s="29"/>
      <c r="V165" s="29"/>
      <c r="W165" s="29"/>
      <c r="X165" s="29"/>
      <c r="Y165" s="29"/>
      <c r="Z165" s="30">
        <f>SUM(Z156:AA161)</f>
        <v>-4531.6429440000002</v>
      </c>
      <c r="AA165" s="30"/>
      <c r="AB165" s="31">
        <f>PRODUCT(Z165,1/Q155)</f>
        <v>1132.910736</v>
      </c>
      <c r="AC165" s="31"/>
      <c r="AD165" s="31"/>
    </row>
    <row r="167" spans="1:30" x14ac:dyDescent="0.2">
      <c r="A167" s="29">
        <v>11</v>
      </c>
      <c r="B167" s="29"/>
      <c r="C167" s="36" t="s">
        <v>74</v>
      </c>
      <c r="D167" s="36"/>
      <c r="E167" s="36"/>
      <c r="F167" s="36"/>
      <c r="G167" s="36"/>
      <c r="H167" s="36" t="s">
        <v>75</v>
      </c>
      <c r="I167" s="36"/>
      <c r="J167" s="36"/>
      <c r="K167" s="36"/>
      <c r="L167" s="36"/>
      <c r="M167" s="36"/>
      <c r="N167" s="36" t="s">
        <v>76</v>
      </c>
      <c r="O167" s="36"/>
      <c r="P167" s="36"/>
      <c r="Q167" s="31">
        <v>1</v>
      </c>
      <c r="R167" s="31"/>
      <c r="S167" s="29" t="s">
        <v>1</v>
      </c>
      <c r="T167" s="29"/>
      <c r="U167" s="29" t="s">
        <v>1</v>
      </c>
      <c r="V167" s="29"/>
      <c r="W167" s="36" t="s">
        <v>51</v>
      </c>
      <c r="X167" s="36"/>
      <c r="Y167" s="36"/>
      <c r="Z167" s="29" t="s">
        <v>1</v>
      </c>
      <c r="AA167" s="29"/>
    </row>
    <row r="168" spans="1:30" x14ac:dyDescent="0.2">
      <c r="H168" s="36" t="s">
        <v>39</v>
      </c>
      <c r="I168" s="36"/>
      <c r="J168" s="36"/>
      <c r="K168" s="36"/>
      <c r="L168" s="36"/>
      <c r="M168" s="36"/>
      <c r="N168" s="36" t="s">
        <v>1</v>
      </c>
      <c r="O168" s="36"/>
      <c r="P168" s="36"/>
      <c r="Q168" s="36"/>
      <c r="R168" s="36"/>
      <c r="S168" s="31">
        <v>47.38</v>
      </c>
      <c r="T168" s="31"/>
      <c r="U168" s="31">
        <v>1</v>
      </c>
      <c r="V168" s="31"/>
      <c r="W168" s="40">
        <v>21.02</v>
      </c>
      <c r="X168" s="40"/>
      <c r="Y168" s="40"/>
      <c r="Z168" s="31">
        <f>PRODUCT(S168:Y168,Q167)</f>
        <v>995.92759999999998</v>
      </c>
      <c r="AA168" s="31"/>
    </row>
    <row r="169" spans="1:30" x14ac:dyDescent="0.2">
      <c r="H169" s="36" t="s">
        <v>40</v>
      </c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1">
        <v>0</v>
      </c>
      <c r="T169" s="31"/>
      <c r="U169" s="31">
        <v>1</v>
      </c>
      <c r="V169" s="31"/>
      <c r="W169" s="40">
        <v>0</v>
      </c>
      <c r="X169" s="40"/>
      <c r="Y169" s="40"/>
      <c r="Z169" s="31">
        <v>0</v>
      </c>
      <c r="AA169" s="31"/>
    </row>
    <row r="170" spans="1:30" x14ac:dyDescent="0.2">
      <c r="H170" s="36" t="s">
        <v>41</v>
      </c>
      <c r="I170" s="36"/>
      <c r="J170" s="36"/>
      <c r="K170" s="36"/>
      <c r="L170" s="36"/>
      <c r="M170" s="36"/>
      <c r="N170" s="36"/>
      <c r="O170" s="36"/>
      <c r="P170" s="36"/>
      <c r="Q170" s="36"/>
      <c r="R170" s="36"/>
      <c r="S170" s="31">
        <v>0</v>
      </c>
      <c r="T170" s="31"/>
      <c r="U170" s="31">
        <v>1</v>
      </c>
      <c r="V170" s="31"/>
      <c r="W170" s="40">
        <v>0</v>
      </c>
      <c r="X170" s="40"/>
      <c r="Y170" s="40"/>
      <c r="Z170" s="37" t="s">
        <v>43</v>
      </c>
      <c r="AA170" s="37"/>
    </row>
    <row r="171" spans="1:30" x14ac:dyDescent="0.2">
      <c r="H171" s="36" t="s">
        <v>42</v>
      </c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1">
        <v>1.42</v>
      </c>
      <c r="T171" s="31"/>
      <c r="U171" s="31">
        <v>1</v>
      </c>
      <c r="V171" s="31"/>
      <c r="W171" s="40">
        <v>21.02</v>
      </c>
      <c r="X171" s="40"/>
      <c r="Y171" s="40"/>
      <c r="Z171" s="31">
        <f>PRODUCT(S171:Y171,Q167)</f>
        <v>29.848399999999998</v>
      </c>
      <c r="AA171" s="31"/>
    </row>
    <row r="172" spans="1:30" x14ac:dyDescent="0.2">
      <c r="H172" s="36" t="s">
        <v>44</v>
      </c>
      <c r="I172" s="36"/>
      <c r="J172" s="36"/>
      <c r="K172" s="36"/>
      <c r="L172" s="36"/>
      <c r="M172" s="36"/>
      <c r="N172" s="36" t="s">
        <v>47</v>
      </c>
      <c r="O172" s="36"/>
      <c r="P172" s="36"/>
      <c r="Q172" s="31">
        <v>61.2</v>
      </c>
      <c r="R172" s="31"/>
      <c r="S172" s="29" t="s">
        <v>1</v>
      </c>
      <c r="T172" s="29"/>
      <c r="U172" s="37" t="s">
        <v>1</v>
      </c>
      <c r="V172" s="37"/>
      <c r="W172" s="36" t="s">
        <v>1</v>
      </c>
      <c r="X172" s="36"/>
      <c r="Y172" s="36"/>
      <c r="Z172" s="31">
        <f>PRODUCT(Z168,Q172,1/100)</f>
        <v>609.50769120000007</v>
      </c>
      <c r="AA172" s="31"/>
      <c r="AB172" s="29" t="s">
        <v>1</v>
      </c>
      <c r="AC172" s="29"/>
      <c r="AD172" s="29"/>
    </row>
    <row r="173" spans="1:30" x14ac:dyDescent="0.2">
      <c r="H173" s="36" t="s">
        <v>45</v>
      </c>
      <c r="I173" s="36"/>
      <c r="J173" s="36"/>
      <c r="K173" s="36"/>
      <c r="L173" s="36"/>
      <c r="M173" s="36"/>
      <c r="N173" s="36" t="s">
        <v>47</v>
      </c>
      <c r="O173" s="36"/>
      <c r="P173" s="36"/>
      <c r="Q173" s="31">
        <v>48</v>
      </c>
      <c r="R173" s="31"/>
      <c r="S173" s="29" t="s">
        <v>1</v>
      </c>
      <c r="T173" s="29"/>
      <c r="U173" s="37" t="s">
        <v>1</v>
      </c>
      <c r="V173" s="37"/>
      <c r="W173" s="36"/>
      <c r="X173" s="36"/>
      <c r="Y173" s="36"/>
      <c r="Z173" s="31">
        <f>PRODUCT(Z168,Q173,1/100)</f>
        <v>478.04524800000002</v>
      </c>
      <c r="AA173" s="31"/>
      <c r="AB173" s="29" t="s">
        <v>1</v>
      </c>
      <c r="AC173" s="29"/>
      <c r="AD173" s="29"/>
    </row>
    <row r="174" spans="1:30" ht="12" x14ac:dyDescent="0.2">
      <c r="H174" s="38" t="s">
        <v>46</v>
      </c>
      <c r="I174" s="38"/>
      <c r="J174" s="38"/>
      <c r="K174" s="38"/>
      <c r="L174" s="38"/>
      <c r="M174" s="38"/>
      <c r="N174" s="38" t="s">
        <v>48</v>
      </c>
      <c r="O174" s="38"/>
      <c r="P174" s="38"/>
      <c r="Q174" s="39">
        <v>5.04</v>
      </c>
      <c r="R174" s="39"/>
      <c r="S174" s="29" t="s">
        <v>1</v>
      </c>
      <c r="T174" s="29"/>
      <c r="U174" s="39">
        <v>1</v>
      </c>
      <c r="V174" s="39"/>
      <c r="W174" s="36"/>
      <c r="X174" s="36"/>
      <c r="Y174" s="36"/>
      <c r="Z174" s="29" t="s">
        <v>1</v>
      </c>
      <c r="AA174" s="29"/>
      <c r="AB174" s="39">
        <v>22.08</v>
      </c>
      <c r="AC174" s="39"/>
      <c r="AD174" s="39"/>
    </row>
    <row r="175" spans="1:30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</row>
    <row r="177" spans="1:30" x14ac:dyDescent="0.2">
      <c r="H177" s="27" t="s">
        <v>49</v>
      </c>
      <c r="I177" s="27"/>
      <c r="J177" s="27"/>
      <c r="K177" s="27"/>
      <c r="L177" s="27"/>
      <c r="M177" s="27"/>
      <c r="N177" s="27" t="s">
        <v>1</v>
      </c>
      <c r="O177" s="27"/>
      <c r="P177" s="27"/>
      <c r="Q177" s="28" t="s">
        <v>1</v>
      </c>
      <c r="R177" s="28"/>
      <c r="S177" s="29" t="s">
        <v>1</v>
      </c>
      <c r="T177" s="29"/>
      <c r="U177" s="29"/>
      <c r="V177" s="29"/>
      <c r="W177" s="29"/>
      <c r="X177" s="29"/>
      <c r="Y177" s="29"/>
      <c r="Z177" s="30">
        <f>SUM(Z168:AA169,Z171:AA173)</f>
        <v>2113.3289392000001</v>
      </c>
      <c r="AA177" s="30"/>
      <c r="AB177" s="31">
        <v>927.68</v>
      </c>
      <c r="AC177" s="31"/>
      <c r="AD177" s="31"/>
    </row>
    <row r="179" spans="1:30" x14ac:dyDescent="0.2">
      <c r="A179" s="29">
        <v>12</v>
      </c>
      <c r="B179" s="29"/>
      <c r="C179" s="36" t="s">
        <v>77</v>
      </c>
      <c r="D179" s="36"/>
      <c r="E179" s="36"/>
      <c r="F179" s="36"/>
      <c r="G179" s="36"/>
      <c r="H179" s="36" t="s">
        <v>78</v>
      </c>
      <c r="I179" s="36"/>
      <c r="J179" s="36"/>
      <c r="K179" s="36"/>
      <c r="L179" s="36"/>
      <c r="M179" s="36"/>
      <c r="N179" s="36" t="s">
        <v>79</v>
      </c>
      <c r="O179" s="36"/>
      <c r="P179" s="36"/>
      <c r="Q179" s="31">
        <v>1</v>
      </c>
      <c r="R179" s="31"/>
      <c r="S179" s="29" t="s">
        <v>1</v>
      </c>
      <c r="T179" s="29"/>
      <c r="U179" s="29" t="s">
        <v>1</v>
      </c>
      <c r="V179" s="29"/>
      <c r="W179" s="36" t="s">
        <v>52</v>
      </c>
      <c r="X179" s="36"/>
      <c r="Y179" s="36"/>
      <c r="Z179" s="29" t="s">
        <v>1</v>
      </c>
      <c r="AA179" s="29"/>
    </row>
    <row r="180" spans="1:30" x14ac:dyDescent="0.2">
      <c r="H180" s="36" t="s">
        <v>39</v>
      </c>
      <c r="I180" s="36"/>
      <c r="J180" s="36"/>
      <c r="K180" s="36"/>
      <c r="L180" s="36"/>
      <c r="M180" s="36"/>
      <c r="N180" s="36" t="s">
        <v>1</v>
      </c>
      <c r="O180" s="36"/>
      <c r="P180" s="36"/>
      <c r="Q180" s="36"/>
      <c r="R180" s="36"/>
      <c r="S180" s="31">
        <v>30.48</v>
      </c>
      <c r="T180" s="31"/>
      <c r="U180" s="31">
        <v>1</v>
      </c>
      <c r="V180" s="31"/>
      <c r="W180" s="40">
        <v>21.02</v>
      </c>
      <c r="X180" s="40"/>
      <c r="Y180" s="40"/>
      <c r="Z180" s="31">
        <f>PRODUCT(S180:Y180,Q179)</f>
        <v>640.68960000000004</v>
      </c>
      <c r="AA180" s="31"/>
    </row>
    <row r="181" spans="1:30" x14ac:dyDescent="0.2">
      <c r="H181" s="36" t="s">
        <v>40</v>
      </c>
      <c r="I181" s="36"/>
      <c r="J181" s="36"/>
      <c r="K181" s="36"/>
      <c r="L181" s="36"/>
      <c r="M181" s="36"/>
      <c r="N181" s="36"/>
      <c r="O181" s="36"/>
      <c r="P181" s="36"/>
      <c r="Q181" s="36"/>
      <c r="R181" s="36"/>
      <c r="S181" s="31">
        <v>0.39</v>
      </c>
      <c r="T181" s="31"/>
      <c r="U181" s="31">
        <v>1</v>
      </c>
      <c r="V181" s="31"/>
      <c r="W181" s="40">
        <v>3.36</v>
      </c>
      <c r="X181" s="40"/>
      <c r="Y181" s="40"/>
      <c r="Z181" s="31">
        <f>PRODUCT(S181:Y181,Q180)</f>
        <v>1.3104</v>
      </c>
      <c r="AA181" s="31"/>
    </row>
    <row r="182" spans="1:30" x14ac:dyDescent="0.2">
      <c r="H182" s="36" t="s">
        <v>41</v>
      </c>
      <c r="I182" s="36"/>
      <c r="J182" s="36"/>
      <c r="K182" s="36"/>
      <c r="L182" s="36"/>
      <c r="M182" s="36"/>
      <c r="N182" s="36"/>
      <c r="O182" s="36"/>
      <c r="P182" s="36"/>
      <c r="Q182" s="36"/>
      <c r="R182" s="36"/>
      <c r="S182" s="31">
        <v>0</v>
      </c>
      <c r="T182" s="31"/>
      <c r="U182" s="31">
        <v>1</v>
      </c>
      <c r="V182" s="31"/>
      <c r="W182" s="40">
        <v>0</v>
      </c>
      <c r="X182" s="40"/>
      <c r="Y182" s="40"/>
      <c r="Z182" s="37" t="s">
        <v>43</v>
      </c>
      <c r="AA182" s="37"/>
    </row>
    <row r="183" spans="1:30" x14ac:dyDescent="0.2">
      <c r="H183" s="36" t="s">
        <v>42</v>
      </c>
      <c r="I183" s="36"/>
      <c r="J183" s="36"/>
      <c r="K183" s="36"/>
      <c r="L183" s="36"/>
      <c r="M183" s="36"/>
      <c r="N183" s="36"/>
      <c r="O183" s="36"/>
      <c r="P183" s="36"/>
      <c r="Q183" s="36"/>
      <c r="R183" s="36"/>
      <c r="S183" s="31">
        <v>0.91</v>
      </c>
      <c r="T183" s="31"/>
      <c r="U183" s="31">
        <v>1</v>
      </c>
      <c r="V183" s="31"/>
      <c r="W183" s="40">
        <v>21.02</v>
      </c>
      <c r="X183" s="40"/>
      <c r="Y183" s="40"/>
      <c r="Z183" s="31">
        <f>PRODUCT(S183:Y183,Q179)</f>
        <v>19.1282</v>
      </c>
      <c r="AA183" s="31"/>
    </row>
    <row r="184" spans="1:30" x14ac:dyDescent="0.2">
      <c r="H184" s="36" t="s">
        <v>44</v>
      </c>
      <c r="I184" s="36"/>
      <c r="J184" s="36"/>
      <c r="K184" s="36"/>
      <c r="L184" s="36"/>
      <c r="M184" s="36"/>
      <c r="N184" s="36" t="s">
        <v>47</v>
      </c>
      <c r="O184" s="36"/>
      <c r="P184" s="36"/>
      <c r="Q184" s="31">
        <v>61.2</v>
      </c>
      <c r="R184" s="31"/>
      <c r="S184" s="29" t="s">
        <v>1</v>
      </c>
      <c r="T184" s="29"/>
      <c r="U184" s="37" t="s">
        <v>1</v>
      </c>
      <c r="V184" s="37"/>
      <c r="W184" s="36" t="s">
        <v>1</v>
      </c>
      <c r="X184" s="36"/>
      <c r="Y184" s="36"/>
      <c r="Z184" s="31">
        <f>PRODUCT(Z180,Q184,1/100)</f>
        <v>392.10203520000005</v>
      </c>
      <c r="AA184" s="31"/>
      <c r="AB184" s="29" t="s">
        <v>1</v>
      </c>
      <c r="AC184" s="29"/>
      <c r="AD184" s="29"/>
    </row>
    <row r="185" spans="1:30" x14ac:dyDescent="0.2">
      <c r="H185" s="36" t="s">
        <v>45</v>
      </c>
      <c r="I185" s="36"/>
      <c r="J185" s="36"/>
      <c r="K185" s="36"/>
      <c r="L185" s="36"/>
      <c r="M185" s="36"/>
      <c r="N185" s="36" t="s">
        <v>47</v>
      </c>
      <c r="O185" s="36"/>
      <c r="P185" s="36"/>
      <c r="Q185" s="31">
        <v>48</v>
      </c>
      <c r="R185" s="31"/>
      <c r="S185" s="29" t="s">
        <v>1</v>
      </c>
      <c r="T185" s="29"/>
      <c r="U185" s="37" t="s">
        <v>1</v>
      </c>
      <c r="V185" s="37"/>
      <c r="W185" s="36"/>
      <c r="X185" s="36"/>
      <c r="Y185" s="36"/>
      <c r="Z185" s="31">
        <f>PRODUCT(Z180,Q185,1/100)</f>
        <v>307.53100799999999</v>
      </c>
      <c r="AA185" s="31"/>
      <c r="AB185" s="29" t="s">
        <v>1</v>
      </c>
      <c r="AC185" s="29"/>
      <c r="AD185" s="29"/>
    </row>
    <row r="186" spans="1:30" ht="12" x14ac:dyDescent="0.2">
      <c r="H186" s="38" t="s">
        <v>46</v>
      </c>
      <c r="I186" s="38"/>
      <c r="J186" s="38"/>
      <c r="K186" s="38"/>
      <c r="L186" s="38"/>
      <c r="M186" s="38"/>
      <c r="N186" s="38" t="s">
        <v>48</v>
      </c>
      <c r="O186" s="38"/>
      <c r="P186" s="38"/>
      <c r="Q186" s="39">
        <v>3.44</v>
      </c>
      <c r="R186" s="39"/>
      <c r="S186" s="29" t="s">
        <v>1</v>
      </c>
      <c r="T186" s="29"/>
      <c r="U186" s="39">
        <v>1</v>
      </c>
      <c r="V186" s="39"/>
      <c r="W186" s="36"/>
      <c r="X186" s="36"/>
      <c r="Y186" s="36"/>
      <c r="Z186" s="29" t="s">
        <v>1</v>
      </c>
      <c r="AA186" s="29"/>
      <c r="AB186" s="39">
        <v>0.5</v>
      </c>
      <c r="AC186" s="39"/>
      <c r="AD186" s="39"/>
    </row>
    <row r="187" spans="1:30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</row>
    <row r="189" spans="1:30" x14ac:dyDescent="0.2">
      <c r="H189" s="27" t="s">
        <v>49</v>
      </c>
      <c r="I189" s="27"/>
      <c r="J189" s="27"/>
      <c r="K189" s="27"/>
      <c r="L189" s="27"/>
      <c r="M189" s="27"/>
      <c r="N189" s="27" t="s">
        <v>1</v>
      </c>
      <c r="O189" s="27"/>
      <c r="P189" s="27"/>
      <c r="Q189" s="28" t="s">
        <v>1</v>
      </c>
      <c r="R189" s="28"/>
      <c r="S189" s="29" t="s">
        <v>1</v>
      </c>
      <c r="T189" s="29"/>
      <c r="U189" s="29"/>
      <c r="V189" s="29"/>
      <c r="W189" s="29"/>
      <c r="X189" s="29"/>
      <c r="Y189" s="29"/>
      <c r="Z189" s="30">
        <f>SUM(Z180:AA181,Z183:AA185)</f>
        <v>1360.7612432000001</v>
      </c>
      <c r="AA189" s="30"/>
      <c r="AB189" s="31">
        <v>168.29</v>
      </c>
      <c r="AC189" s="31"/>
      <c r="AD189" s="31"/>
    </row>
    <row r="191" spans="1:30" x14ac:dyDescent="0.2">
      <c r="A191" s="29">
        <v>13</v>
      </c>
      <c r="B191" s="29"/>
      <c r="C191" s="36" t="s">
        <v>80</v>
      </c>
      <c r="D191" s="36"/>
      <c r="E191" s="36"/>
      <c r="F191" s="36"/>
      <c r="G191" s="36"/>
      <c r="H191" s="36" t="s">
        <v>81</v>
      </c>
      <c r="I191" s="36"/>
      <c r="J191" s="36"/>
      <c r="K191" s="36"/>
      <c r="L191" s="36"/>
      <c r="M191" s="36"/>
      <c r="N191" s="36" t="s">
        <v>82</v>
      </c>
      <c r="O191" s="36"/>
      <c r="P191" s="36"/>
      <c r="Q191" s="31">
        <v>1</v>
      </c>
      <c r="R191" s="31"/>
      <c r="S191" s="29" t="s">
        <v>1</v>
      </c>
      <c r="T191" s="29"/>
      <c r="U191" s="29" t="s">
        <v>1</v>
      </c>
      <c r="V191" s="29"/>
      <c r="W191" s="36" t="s">
        <v>53</v>
      </c>
      <c r="X191" s="36"/>
      <c r="Y191" s="36"/>
      <c r="Z191" s="29" t="s">
        <v>1</v>
      </c>
      <c r="AA191" s="29"/>
    </row>
    <row r="192" spans="1:30" x14ac:dyDescent="0.2">
      <c r="H192" s="36" t="s">
        <v>39</v>
      </c>
      <c r="I192" s="36"/>
      <c r="J192" s="36"/>
      <c r="K192" s="36"/>
      <c r="L192" s="36"/>
      <c r="M192" s="36"/>
      <c r="N192" s="36" t="s">
        <v>1</v>
      </c>
      <c r="O192" s="36"/>
      <c r="P192" s="36"/>
      <c r="Q192" s="36"/>
      <c r="R192" s="36"/>
      <c r="S192" s="31">
        <v>143.80000000000001</v>
      </c>
      <c r="T192" s="31"/>
      <c r="U192" s="31">
        <v>1</v>
      </c>
      <c r="V192" s="31"/>
      <c r="W192" s="40">
        <v>21.02</v>
      </c>
      <c r="X192" s="40"/>
      <c r="Y192" s="40"/>
      <c r="Z192" s="31">
        <f>PRODUCT(S192:Y192,Q191)</f>
        <v>3022.6760000000004</v>
      </c>
      <c r="AA192" s="31"/>
    </row>
    <row r="193" spans="1:30" x14ac:dyDescent="0.2">
      <c r="H193" s="36" t="s">
        <v>40</v>
      </c>
      <c r="I193" s="36"/>
      <c r="J193" s="36"/>
      <c r="K193" s="36"/>
      <c r="L193" s="36"/>
      <c r="M193" s="36"/>
      <c r="N193" s="36"/>
      <c r="O193" s="36"/>
      <c r="P193" s="36"/>
      <c r="Q193" s="36"/>
      <c r="R193" s="36"/>
      <c r="S193" s="31">
        <v>1.07</v>
      </c>
      <c r="T193" s="31"/>
      <c r="U193" s="31">
        <v>1</v>
      </c>
      <c r="V193" s="31"/>
      <c r="W193" s="40">
        <v>3.36</v>
      </c>
      <c r="X193" s="40"/>
      <c r="Y193" s="40"/>
      <c r="Z193" s="31">
        <f>PRODUCT(S193:Y193,Q191)</f>
        <v>3.5952000000000002</v>
      </c>
      <c r="AA193" s="31"/>
    </row>
    <row r="194" spans="1:30" x14ac:dyDescent="0.2">
      <c r="H194" s="36" t="s">
        <v>41</v>
      </c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1">
        <v>0</v>
      </c>
      <c r="T194" s="31"/>
      <c r="U194" s="31">
        <v>1</v>
      </c>
      <c r="V194" s="31"/>
      <c r="W194" s="40">
        <v>0</v>
      </c>
      <c r="X194" s="40"/>
      <c r="Y194" s="40"/>
      <c r="Z194" s="37" t="s">
        <v>43</v>
      </c>
      <c r="AA194" s="37"/>
    </row>
    <row r="195" spans="1:30" x14ac:dyDescent="0.2">
      <c r="H195" s="36" t="s">
        <v>42</v>
      </c>
      <c r="I195" s="36"/>
      <c r="J195" s="36"/>
      <c r="K195" s="36"/>
      <c r="L195" s="36"/>
      <c r="M195" s="36"/>
      <c r="N195" s="36"/>
      <c r="O195" s="36"/>
      <c r="P195" s="36"/>
      <c r="Q195" s="36"/>
      <c r="R195" s="36"/>
      <c r="S195" s="31">
        <v>4.3099999999999996</v>
      </c>
      <c r="T195" s="31"/>
      <c r="U195" s="31">
        <v>1</v>
      </c>
      <c r="V195" s="31"/>
      <c r="W195" s="40">
        <v>21.02</v>
      </c>
      <c r="X195" s="40"/>
      <c r="Y195" s="40"/>
      <c r="Z195" s="31">
        <f>PRODUCT(S195:Y195,Q191)</f>
        <v>90.596199999999996</v>
      </c>
      <c r="AA195" s="31"/>
    </row>
    <row r="196" spans="1:30" x14ac:dyDescent="0.2">
      <c r="H196" s="36" t="s">
        <v>44</v>
      </c>
      <c r="I196" s="36"/>
      <c r="J196" s="36"/>
      <c r="K196" s="36"/>
      <c r="L196" s="36"/>
      <c r="M196" s="36"/>
      <c r="N196" s="36" t="s">
        <v>47</v>
      </c>
      <c r="O196" s="36"/>
      <c r="P196" s="36"/>
      <c r="Q196" s="31">
        <v>61.2</v>
      </c>
      <c r="R196" s="31"/>
      <c r="S196" s="29" t="s">
        <v>1</v>
      </c>
      <c r="T196" s="29"/>
      <c r="U196" s="37" t="s">
        <v>1</v>
      </c>
      <c r="V196" s="37"/>
      <c r="W196" s="36" t="s">
        <v>1</v>
      </c>
      <c r="X196" s="36"/>
      <c r="Y196" s="36"/>
      <c r="Z196" s="31">
        <f>PRODUCT(Z192,Q196,1/100)</f>
        <v>1849.8777120000004</v>
      </c>
      <c r="AA196" s="31"/>
      <c r="AB196" s="29" t="s">
        <v>1</v>
      </c>
      <c r="AC196" s="29"/>
      <c r="AD196" s="29"/>
    </row>
    <row r="197" spans="1:30" x14ac:dyDescent="0.2">
      <c r="H197" s="36" t="s">
        <v>45</v>
      </c>
      <c r="I197" s="36"/>
      <c r="J197" s="36"/>
      <c r="K197" s="36"/>
      <c r="L197" s="36"/>
      <c r="M197" s="36"/>
      <c r="N197" s="36" t="s">
        <v>47</v>
      </c>
      <c r="O197" s="36"/>
      <c r="P197" s="36"/>
      <c r="Q197" s="31">
        <v>48</v>
      </c>
      <c r="R197" s="31"/>
      <c r="S197" s="29" t="s">
        <v>1</v>
      </c>
      <c r="T197" s="29"/>
      <c r="U197" s="37" t="s">
        <v>1</v>
      </c>
      <c r="V197" s="37"/>
      <c r="W197" s="36"/>
      <c r="X197" s="36"/>
      <c r="Y197" s="36"/>
      <c r="Z197" s="31">
        <f>PRODUCT(Z192,Q197,1/100)</f>
        <v>1450.8844800000004</v>
      </c>
      <c r="AA197" s="31"/>
      <c r="AB197" s="29" t="s">
        <v>1</v>
      </c>
      <c r="AC197" s="29"/>
      <c r="AD197" s="29"/>
    </row>
    <row r="198" spans="1:30" ht="12" x14ac:dyDescent="0.2">
      <c r="H198" s="38" t="s">
        <v>46</v>
      </c>
      <c r="I198" s="38"/>
      <c r="J198" s="38"/>
      <c r="K198" s="38"/>
      <c r="L198" s="38"/>
      <c r="M198" s="38"/>
      <c r="N198" s="38" t="s">
        <v>48</v>
      </c>
      <c r="O198" s="38"/>
      <c r="P198" s="38"/>
      <c r="Q198" s="39">
        <v>14.4</v>
      </c>
      <c r="R198" s="39"/>
      <c r="S198" s="29" t="s">
        <v>1</v>
      </c>
      <c r="T198" s="29"/>
      <c r="U198" s="39">
        <v>1</v>
      </c>
      <c r="V198" s="39"/>
      <c r="W198" s="36"/>
      <c r="X198" s="36"/>
      <c r="Y198" s="36"/>
      <c r="Z198" s="29" t="s">
        <v>1</v>
      </c>
      <c r="AA198" s="29"/>
      <c r="AB198" s="39">
        <v>0.3</v>
      </c>
      <c r="AC198" s="39"/>
      <c r="AD198" s="39"/>
    </row>
    <row r="199" spans="1:30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</row>
    <row r="201" spans="1:30" x14ac:dyDescent="0.2">
      <c r="H201" s="27" t="s">
        <v>49</v>
      </c>
      <c r="I201" s="27"/>
      <c r="J201" s="27"/>
      <c r="K201" s="27"/>
      <c r="L201" s="27"/>
      <c r="M201" s="27"/>
      <c r="N201" s="27" t="s">
        <v>1</v>
      </c>
      <c r="O201" s="27"/>
      <c r="P201" s="27"/>
      <c r="Q201" s="28" t="s">
        <v>1</v>
      </c>
      <c r="R201" s="28"/>
      <c r="S201" s="29" t="s">
        <v>1</v>
      </c>
      <c r="T201" s="29"/>
      <c r="U201" s="29"/>
      <c r="V201" s="29"/>
      <c r="W201" s="29"/>
      <c r="X201" s="29"/>
      <c r="Y201" s="29"/>
      <c r="Z201" s="30">
        <f>SUM(Z192:AA193,Z195:AA197)</f>
        <v>6417.6295920000011</v>
      </c>
      <c r="AA201" s="30"/>
      <c r="AB201" s="31">
        <v>107.15</v>
      </c>
      <c r="AC201" s="31"/>
      <c r="AD201" s="31"/>
    </row>
    <row r="203" spans="1:30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</row>
    <row r="205" spans="1:30" x14ac:dyDescent="0.2">
      <c r="H205" s="32" t="s">
        <v>54</v>
      </c>
      <c r="I205" s="32"/>
      <c r="J205" s="32"/>
      <c r="K205" s="32"/>
      <c r="L205" s="32"/>
      <c r="M205" s="32"/>
      <c r="N205" s="32" t="s">
        <v>1</v>
      </c>
      <c r="O205" s="32"/>
      <c r="P205" s="32"/>
      <c r="Q205" s="33" t="s">
        <v>1</v>
      </c>
      <c r="R205" s="33"/>
      <c r="S205" s="34" t="s">
        <v>1</v>
      </c>
      <c r="T205" s="34"/>
      <c r="U205" s="34"/>
      <c r="V205" s="34"/>
      <c r="W205" s="34"/>
      <c r="X205" s="34"/>
      <c r="Y205" s="34"/>
      <c r="Z205" s="35">
        <f>SUM(Z129,Z141,Z153,Z165,Z177,Z189,Z201)</f>
        <v>44409.65285558693</v>
      </c>
      <c r="AA205" s="35"/>
    </row>
    <row r="206" spans="1:30" ht="12" thickBo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</row>
    <row r="207" spans="1:30" ht="12" thickTop="1" x14ac:dyDescent="0.2"/>
    <row r="208" spans="1:30" x14ac:dyDescent="0.2">
      <c r="A208" s="41" t="s">
        <v>95</v>
      </c>
      <c r="B208" s="41"/>
      <c r="C208" s="41"/>
      <c r="D208" s="41"/>
      <c r="E208" s="41"/>
      <c r="F208" s="41"/>
      <c r="G208" s="41"/>
      <c r="H208" s="41"/>
      <c r="I208" s="41"/>
      <c r="J208" s="41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</row>
    <row r="210" spans="1:30" x14ac:dyDescent="0.2">
      <c r="A210" s="29">
        <v>13</v>
      </c>
      <c r="B210" s="29"/>
      <c r="C210" s="36" t="s">
        <v>67</v>
      </c>
      <c r="D210" s="36"/>
      <c r="E210" s="36"/>
      <c r="F210" s="36"/>
      <c r="G210" s="36"/>
      <c r="H210" s="36" t="s">
        <v>66</v>
      </c>
      <c r="I210" s="36"/>
      <c r="J210" s="36"/>
      <c r="K210" s="36"/>
      <c r="L210" s="36"/>
      <c r="M210" s="36"/>
      <c r="N210" s="36" t="s">
        <v>65</v>
      </c>
      <c r="O210" s="36"/>
      <c r="P210" s="36"/>
      <c r="Q210" s="31">
        <v>1</v>
      </c>
      <c r="R210" s="31"/>
      <c r="S210" s="29" t="s">
        <v>1</v>
      </c>
      <c r="T210" s="29"/>
      <c r="U210" s="29" t="s">
        <v>1</v>
      </c>
      <c r="V210" s="29"/>
      <c r="W210" s="36" t="s">
        <v>38</v>
      </c>
      <c r="X210" s="36"/>
      <c r="Y210" s="36"/>
      <c r="Z210" s="29" t="s">
        <v>1</v>
      </c>
      <c r="AA210" s="29"/>
    </row>
    <row r="211" spans="1:30" x14ac:dyDescent="0.2">
      <c r="H211" s="36" t="s">
        <v>39</v>
      </c>
      <c r="I211" s="36"/>
      <c r="J211" s="36"/>
      <c r="K211" s="36"/>
      <c r="L211" s="36"/>
      <c r="M211" s="36"/>
      <c r="N211" s="36" t="s">
        <v>1</v>
      </c>
      <c r="O211" s="36"/>
      <c r="P211" s="36"/>
      <c r="Q211" s="36"/>
      <c r="R211" s="36"/>
      <c r="S211" s="31">
        <v>46.16</v>
      </c>
      <c r="T211" s="31"/>
      <c r="U211" s="31">
        <v>1</v>
      </c>
      <c r="V211" s="31"/>
      <c r="W211" s="40">
        <v>21.02</v>
      </c>
      <c r="X211" s="40"/>
      <c r="Y211" s="40"/>
      <c r="Z211" s="31">
        <f>PRODUCT(S211:Y211,Q210)</f>
        <v>970.28319999999997</v>
      </c>
      <c r="AA211" s="31"/>
    </row>
    <row r="212" spans="1:30" x14ac:dyDescent="0.2">
      <c r="H212" s="36" t="s">
        <v>40</v>
      </c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1">
        <v>0</v>
      </c>
      <c r="T212" s="31"/>
      <c r="U212" s="31">
        <v>1</v>
      </c>
      <c r="V212" s="31"/>
      <c r="W212" s="40">
        <v>3.36</v>
      </c>
      <c r="X212" s="40"/>
      <c r="Y212" s="40"/>
      <c r="Z212" s="31">
        <f>PRODUCT(S212:Y212,Q210)</f>
        <v>0</v>
      </c>
      <c r="AA212" s="31"/>
    </row>
    <row r="213" spans="1:30" x14ac:dyDescent="0.2">
      <c r="H213" s="36" t="s">
        <v>41</v>
      </c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1">
        <v>0</v>
      </c>
      <c r="T213" s="31"/>
      <c r="U213" s="31">
        <v>1</v>
      </c>
      <c r="V213" s="31"/>
      <c r="W213" s="40">
        <v>21.02</v>
      </c>
      <c r="X213" s="40"/>
      <c r="Y213" s="40"/>
      <c r="Z213" s="37" t="s">
        <v>43</v>
      </c>
      <c r="AA213" s="37"/>
    </row>
    <row r="214" spans="1:30" x14ac:dyDescent="0.2">
      <c r="H214" s="36" t="s">
        <v>42</v>
      </c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1">
        <v>1.38</v>
      </c>
      <c r="T214" s="31"/>
      <c r="U214" s="31">
        <v>1</v>
      </c>
      <c r="V214" s="31"/>
      <c r="W214" s="40">
        <v>21.02</v>
      </c>
      <c r="X214" s="40"/>
      <c r="Y214" s="40"/>
      <c r="Z214" s="31">
        <f>PRODUCT(S214:Y214,Q210)</f>
        <v>29.007599999999996</v>
      </c>
      <c r="AA214" s="31"/>
    </row>
    <row r="215" spans="1:30" x14ac:dyDescent="0.2">
      <c r="H215" s="36" t="s">
        <v>44</v>
      </c>
      <c r="I215" s="36"/>
      <c r="J215" s="36"/>
      <c r="K215" s="36"/>
      <c r="L215" s="36"/>
      <c r="M215" s="36"/>
      <c r="N215" s="36" t="s">
        <v>47</v>
      </c>
      <c r="O215" s="36"/>
      <c r="P215" s="36"/>
      <c r="Q215" s="31">
        <v>61.2</v>
      </c>
      <c r="R215" s="31"/>
      <c r="S215" s="29" t="s">
        <v>1</v>
      </c>
      <c r="T215" s="29"/>
      <c r="U215" s="37" t="s">
        <v>1</v>
      </c>
      <c r="V215" s="37"/>
      <c r="W215" s="36" t="s">
        <v>1</v>
      </c>
      <c r="X215" s="36"/>
      <c r="Y215" s="36"/>
      <c r="Z215" s="31">
        <f>PRODUCT(Z211,1/Q215)</f>
        <v>15.854300653594771</v>
      </c>
      <c r="AA215" s="31"/>
      <c r="AB215" s="29" t="s">
        <v>1</v>
      </c>
      <c r="AC215" s="29"/>
      <c r="AD215" s="29"/>
    </row>
    <row r="216" spans="1:30" x14ac:dyDescent="0.2">
      <c r="H216" s="36" t="s">
        <v>45</v>
      </c>
      <c r="I216" s="36"/>
      <c r="J216" s="36"/>
      <c r="K216" s="36"/>
      <c r="L216" s="36"/>
      <c r="M216" s="36"/>
      <c r="N216" s="36" t="s">
        <v>47</v>
      </c>
      <c r="O216" s="36"/>
      <c r="P216" s="36"/>
      <c r="Q216" s="31">
        <v>48</v>
      </c>
      <c r="R216" s="31"/>
      <c r="S216" s="29" t="s">
        <v>1</v>
      </c>
      <c r="T216" s="29"/>
      <c r="U216" s="37" t="s">
        <v>1</v>
      </c>
      <c r="V216" s="37"/>
      <c r="W216" s="36"/>
      <c r="X216" s="36"/>
      <c r="Y216" s="36"/>
      <c r="Z216" s="31">
        <f>PRODUCT(Z211,1/Q216)</f>
        <v>20.214233333333333</v>
      </c>
      <c r="AA216" s="31"/>
      <c r="AB216" s="29" t="s">
        <v>1</v>
      </c>
      <c r="AC216" s="29"/>
      <c r="AD216" s="29"/>
    </row>
    <row r="217" spans="1:30" ht="12" x14ac:dyDescent="0.2">
      <c r="H217" s="38" t="s">
        <v>46</v>
      </c>
      <c r="I217" s="38"/>
      <c r="J217" s="38"/>
      <c r="K217" s="38"/>
      <c r="L217" s="38"/>
      <c r="M217" s="38"/>
      <c r="N217" s="38" t="s">
        <v>48</v>
      </c>
      <c r="O217" s="38"/>
      <c r="P217" s="38"/>
      <c r="Q217" s="39">
        <v>5.21</v>
      </c>
      <c r="R217" s="39"/>
      <c r="S217" s="29" t="s">
        <v>1</v>
      </c>
      <c r="T217" s="29"/>
      <c r="U217" s="39">
        <v>1</v>
      </c>
      <c r="V217" s="39"/>
      <c r="W217" s="36"/>
      <c r="X217" s="36"/>
      <c r="Y217" s="36"/>
      <c r="Z217" s="29" t="s">
        <v>1</v>
      </c>
      <c r="AA217" s="29"/>
      <c r="AB217" s="39">
        <f>PRODUCT(Q217:V217)</f>
        <v>5.21</v>
      </c>
      <c r="AC217" s="39"/>
      <c r="AD217" s="39"/>
    </row>
    <row r="218" spans="1:30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</row>
    <row r="220" spans="1:30" x14ac:dyDescent="0.2">
      <c r="H220" s="27" t="s">
        <v>49</v>
      </c>
      <c r="I220" s="27"/>
      <c r="J220" s="27"/>
      <c r="K220" s="27"/>
      <c r="L220" s="27"/>
      <c r="M220" s="27"/>
      <c r="N220" s="27" t="s">
        <v>1</v>
      </c>
      <c r="O220" s="27"/>
      <c r="P220" s="27"/>
      <c r="Q220" s="28" t="s">
        <v>1</v>
      </c>
      <c r="R220" s="28"/>
      <c r="S220" s="29" t="s">
        <v>1</v>
      </c>
      <c r="T220" s="29"/>
      <c r="U220" s="29"/>
      <c r="V220" s="29"/>
      <c r="W220" s="29"/>
      <c r="X220" s="29"/>
      <c r="Y220" s="29"/>
      <c r="Z220" s="30">
        <f>SUM(Z211:AA216)</f>
        <v>1035.359333986928</v>
      </c>
      <c r="AA220" s="30"/>
      <c r="AB220" s="31">
        <f>PRODUCT(Z220,1/Q210)</f>
        <v>1035.359333986928</v>
      </c>
      <c r="AC220" s="31"/>
      <c r="AD220" s="31"/>
    </row>
    <row r="222" spans="1:30" x14ac:dyDescent="0.2">
      <c r="A222" s="29">
        <v>14</v>
      </c>
      <c r="B222" s="29"/>
      <c r="C222" s="36" t="s">
        <v>69</v>
      </c>
      <c r="D222" s="36"/>
      <c r="E222" s="36"/>
      <c r="F222" s="36"/>
      <c r="G222" s="36"/>
      <c r="H222" s="36" t="s">
        <v>68</v>
      </c>
      <c r="I222" s="36"/>
      <c r="J222" s="36"/>
      <c r="K222" s="36"/>
      <c r="L222" s="36"/>
      <c r="M222" s="36"/>
      <c r="N222" s="36" t="s">
        <v>70</v>
      </c>
      <c r="O222" s="36"/>
      <c r="P222" s="36"/>
      <c r="Q222" s="31">
        <v>1</v>
      </c>
      <c r="R222" s="31"/>
      <c r="S222" s="29" t="s">
        <v>1</v>
      </c>
      <c r="T222" s="29"/>
      <c r="U222" s="29" t="s">
        <v>1</v>
      </c>
      <c r="V222" s="29"/>
      <c r="W222" s="36" t="s">
        <v>64</v>
      </c>
      <c r="X222" s="36"/>
      <c r="Y222" s="36"/>
      <c r="Z222" s="29" t="s">
        <v>1</v>
      </c>
      <c r="AA222" s="29"/>
    </row>
    <row r="223" spans="1:30" x14ac:dyDescent="0.2">
      <c r="H223" s="36" t="s">
        <v>39</v>
      </c>
      <c r="I223" s="36"/>
      <c r="J223" s="36"/>
      <c r="K223" s="36"/>
      <c r="L223" s="36"/>
      <c r="M223" s="36"/>
      <c r="N223" s="36" t="s">
        <v>1</v>
      </c>
      <c r="O223" s="36"/>
      <c r="P223" s="36"/>
      <c r="Q223" s="36"/>
      <c r="R223" s="36"/>
      <c r="S223" s="31">
        <v>458.59</v>
      </c>
      <c r="T223" s="31"/>
      <c r="U223" s="31">
        <v>1</v>
      </c>
      <c r="V223" s="31"/>
      <c r="W223" s="40">
        <v>21.02</v>
      </c>
      <c r="X223" s="40"/>
      <c r="Y223" s="40"/>
      <c r="Z223" s="31">
        <f>PRODUCT(S223:Y223,Q222)</f>
        <v>9639.5617999999995</v>
      </c>
      <c r="AA223" s="31"/>
    </row>
    <row r="224" spans="1:30" x14ac:dyDescent="0.2">
      <c r="H224" s="36" t="s">
        <v>40</v>
      </c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1">
        <v>331.5</v>
      </c>
      <c r="T224" s="31"/>
      <c r="U224" s="31">
        <v>1</v>
      </c>
      <c r="V224" s="31"/>
      <c r="W224" s="40">
        <v>3.36</v>
      </c>
      <c r="X224" s="40"/>
      <c r="Y224" s="40"/>
      <c r="Z224" s="31">
        <f>PRODUCT(S224:Y224,Q222)</f>
        <v>1113.8399999999999</v>
      </c>
      <c r="AA224" s="31"/>
    </row>
    <row r="225" spans="1:30" x14ac:dyDescent="0.2">
      <c r="H225" s="36" t="s">
        <v>41</v>
      </c>
      <c r="I225" s="36"/>
      <c r="J225" s="36"/>
      <c r="K225" s="36"/>
      <c r="L225" s="36"/>
      <c r="M225" s="36"/>
      <c r="N225" s="36"/>
      <c r="O225" s="36"/>
      <c r="P225" s="36"/>
      <c r="Q225" s="36"/>
      <c r="R225" s="36"/>
      <c r="S225" s="31">
        <v>36.22</v>
      </c>
      <c r="T225" s="31"/>
      <c r="U225" s="31">
        <v>1</v>
      </c>
      <c r="V225" s="31"/>
      <c r="W225" s="40">
        <v>21.02</v>
      </c>
      <c r="X225" s="40"/>
      <c r="Y225" s="40"/>
      <c r="Z225" s="31">
        <f>PRODUCT(S225:Y225,Q222)</f>
        <v>761.34439999999995</v>
      </c>
      <c r="AA225" s="31"/>
    </row>
    <row r="226" spans="1:30" x14ac:dyDescent="0.2">
      <c r="H226" s="36" t="s">
        <v>42</v>
      </c>
      <c r="I226" s="36"/>
      <c r="J226" s="36"/>
      <c r="K226" s="36"/>
      <c r="L226" s="36"/>
      <c r="M226" s="36"/>
      <c r="N226" s="36"/>
      <c r="O226" s="36"/>
      <c r="P226" s="36"/>
      <c r="Q226" s="36"/>
      <c r="R226" s="36"/>
      <c r="S226" s="31">
        <v>13.76</v>
      </c>
      <c r="T226" s="31"/>
      <c r="U226" s="31">
        <v>1</v>
      </c>
      <c r="V226" s="31"/>
      <c r="W226" s="40">
        <v>21.02</v>
      </c>
      <c r="X226" s="40"/>
      <c r="Y226" s="40"/>
      <c r="Z226" s="31">
        <f>PRODUCT(S226:Y226,Q222)</f>
        <v>289.23519999999996</v>
      </c>
      <c r="AA226" s="31"/>
    </row>
    <row r="227" spans="1:30" x14ac:dyDescent="0.2">
      <c r="H227" s="36" t="s">
        <v>44</v>
      </c>
      <c r="I227" s="36"/>
      <c r="J227" s="36"/>
      <c r="K227" s="36"/>
      <c r="L227" s="36"/>
      <c r="M227" s="36"/>
      <c r="N227" s="36" t="s">
        <v>47</v>
      </c>
      <c r="O227" s="36"/>
      <c r="P227" s="36"/>
      <c r="Q227" s="31">
        <v>61.2</v>
      </c>
      <c r="R227" s="31"/>
      <c r="S227" s="29" t="s">
        <v>1</v>
      </c>
      <c r="T227" s="29"/>
      <c r="U227" s="37" t="s">
        <v>1</v>
      </c>
      <c r="V227" s="37"/>
      <c r="W227" s="36" t="s">
        <v>1</v>
      </c>
      <c r="X227" s="36"/>
      <c r="Y227" s="36"/>
      <c r="Z227" s="31">
        <f>PRODUCT(Z223,Q227,1/100)</f>
        <v>5899.4118215999997</v>
      </c>
      <c r="AA227" s="31"/>
      <c r="AB227" s="29" t="s">
        <v>1</v>
      </c>
      <c r="AC227" s="29"/>
      <c r="AD227" s="29"/>
    </row>
    <row r="228" spans="1:30" x14ac:dyDescent="0.2">
      <c r="H228" s="36" t="s">
        <v>45</v>
      </c>
      <c r="I228" s="36"/>
      <c r="J228" s="36"/>
      <c r="K228" s="36"/>
      <c r="L228" s="36"/>
      <c r="M228" s="36"/>
      <c r="N228" s="36" t="s">
        <v>47</v>
      </c>
      <c r="O228" s="36"/>
      <c r="P228" s="36"/>
      <c r="Q228" s="31">
        <v>48</v>
      </c>
      <c r="R228" s="31"/>
      <c r="S228" s="29" t="s">
        <v>1</v>
      </c>
      <c r="T228" s="29"/>
      <c r="U228" s="37" t="s">
        <v>1</v>
      </c>
      <c r="V228" s="37"/>
      <c r="W228" s="36"/>
      <c r="X228" s="36"/>
      <c r="Y228" s="36"/>
      <c r="Z228" s="31">
        <f>PRODUCT(Z223,Q228,1/100)</f>
        <v>4626.9896639999997</v>
      </c>
      <c r="AA228" s="31"/>
      <c r="AB228" s="29" t="s">
        <v>1</v>
      </c>
      <c r="AC228" s="29"/>
      <c r="AD228" s="29"/>
    </row>
    <row r="229" spans="1:30" ht="12" x14ac:dyDescent="0.2">
      <c r="H229" s="38" t="s">
        <v>46</v>
      </c>
      <c r="I229" s="38"/>
      <c r="J229" s="38"/>
      <c r="K229" s="38"/>
      <c r="L229" s="38"/>
      <c r="M229" s="38"/>
      <c r="N229" s="38" t="s">
        <v>48</v>
      </c>
      <c r="O229" s="38"/>
      <c r="P229" s="38"/>
      <c r="Q229" s="39">
        <v>52.47</v>
      </c>
      <c r="R229" s="39"/>
      <c r="S229" s="29" t="s">
        <v>1</v>
      </c>
      <c r="T229" s="29"/>
      <c r="U229" s="39">
        <v>1</v>
      </c>
      <c r="V229" s="39"/>
      <c r="W229" s="36"/>
      <c r="X229" s="36"/>
      <c r="Y229" s="36"/>
      <c r="Z229" s="29" t="s">
        <v>1</v>
      </c>
      <c r="AA229" s="29"/>
      <c r="AB229" s="39">
        <f>PRODUCT(Q229:V229)</f>
        <v>52.47</v>
      </c>
      <c r="AC229" s="39"/>
      <c r="AD229" s="39"/>
    </row>
    <row r="230" spans="1:30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</row>
    <row r="232" spans="1:30" x14ac:dyDescent="0.2">
      <c r="H232" s="27" t="s">
        <v>49</v>
      </c>
      <c r="I232" s="27"/>
      <c r="J232" s="27"/>
      <c r="K232" s="27"/>
      <c r="L232" s="27"/>
      <c r="M232" s="27"/>
      <c r="N232" s="27" t="s">
        <v>1</v>
      </c>
      <c r="O232" s="27"/>
      <c r="P232" s="27"/>
      <c r="Q232" s="28" t="s">
        <v>1</v>
      </c>
      <c r="R232" s="28"/>
      <c r="S232" s="29" t="s">
        <v>1</v>
      </c>
      <c r="T232" s="29"/>
      <c r="U232" s="29"/>
      <c r="V232" s="29"/>
      <c r="W232" s="29"/>
      <c r="X232" s="29"/>
      <c r="Y232" s="29"/>
      <c r="Z232" s="30">
        <f>SUM(Z223:AA228)</f>
        <v>22330.3828856</v>
      </c>
      <c r="AA232" s="30"/>
      <c r="AB232" s="31">
        <f>PRODUCT(Z232,1/Q222)</f>
        <v>22330.3828856</v>
      </c>
      <c r="AC232" s="31"/>
      <c r="AD232" s="31"/>
    </row>
    <row r="233" spans="1:30" x14ac:dyDescent="0.2">
      <c r="H233" s="15"/>
      <c r="I233" s="15"/>
      <c r="J233" s="15"/>
      <c r="K233" s="15"/>
      <c r="L233" s="15"/>
      <c r="M233" s="15"/>
      <c r="N233" s="15"/>
      <c r="O233" s="15"/>
      <c r="P233" s="15"/>
      <c r="Q233" s="16"/>
      <c r="R233" s="16"/>
      <c r="S233" s="13"/>
      <c r="T233" s="13"/>
      <c r="U233" s="13"/>
      <c r="V233" s="13"/>
      <c r="W233" s="13"/>
      <c r="X233" s="13"/>
      <c r="Y233" s="13"/>
      <c r="Z233" s="17"/>
      <c r="AA233" s="17"/>
      <c r="AB233" s="14"/>
      <c r="AC233" s="14"/>
      <c r="AD233" s="14"/>
    </row>
    <row r="234" spans="1:30" x14ac:dyDescent="0.2">
      <c r="A234" s="29">
        <v>15</v>
      </c>
      <c r="B234" s="29"/>
      <c r="C234" s="36" t="s">
        <v>71</v>
      </c>
      <c r="D234" s="36"/>
      <c r="E234" s="36"/>
      <c r="F234" s="36"/>
      <c r="G234" s="36"/>
      <c r="H234" s="36" t="s">
        <v>72</v>
      </c>
      <c r="I234" s="36"/>
      <c r="J234" s="36"/>
      <c r="K234" s="36"/>
      <c r="L234" s="36"/>
      <c r="M234" s="36"/>
      <c r="N234" s="36" t="s">
        <v>73</v>
      </c>
      <c r="O234" s="36"/>
      <c r="P234" s="36"/>
      <c r="Q234" s="31">
        <v>1</v>
      </c>
      <c r="R234" s="31"/>
      <c r="S234" s="29" t="s">
        <v>1</v>
      </c>
      <c r="T234" s="29"/>
      <c r="U234" s="29" t="s">
        <v>1</v>
      </c>
      <c r="V234" s="29"/>
      <c r="W234" s="36" t="s">
        <v>50</v>
      </c>
      <c r="X234" s="36"/>
      <c r="Y234" s="36"/>
      <c r="Z234" s="29" t="s">
        <v>1</v>
      </c>
      <c r="AA234" s="29"/>
    </row>
    <row r="235" spans="1:30" x14ac:dyDescent="0.2">
      <c r="H235" s="36" t="s">
        <v>39</v>
      </c>
      <c r="I235" s="36"/>
      <c r="J235" s="36"/>
      <c r="K235" s="36"/>
      <c r="L235" s="36"/>
      <c r="M235" s="36"/>
      <c r="N235" s="36" t="s">
        <v>1</v>
      </c>
      <c r="O235" s="36"/>
      <c r="P235" s="36"/>
      <c r="Q235" s="36"/>
      <c r="R235" s="36"/>
      <c r="S235" s="31">
        <v>351.59</v>
      </c>
      <c r="T235" s="31"/>
      <c r="U235" s="31">
        <v>1</v>
      </c>
      <c r="V235" s="31"/>
      <c r="W235" s="40">
        <v>21.02</v>
      </c>
      <c r="X235" s="40"/>
      <c r="Y235" s="40"/>
      <c r="Z235" s="31">
        <f>PRODUCT(S235:Y235,Q234)</f>
        <v>7390.4217999999992</v>
      </c>
      <c r="AA235" s="31"/>
    </row>
    <row r="236" spans="1:30" x14ac:dyDescent="0.2">
      <c r="H236" s="36" t="s">
        <v>40</v>
      </c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1">
        <v>0.39</v>
      </c>
      <c r="T236" s="31"/>
      <c r="U236" s="31">
        <v>1</v>
      </c>
      <c r="V236" s="31"/>
      <c r="W236" s="40">
        <v>3.36</v>
      </c>
      <c r="X236" s="40"/>
      <c r="Y236" s="40"/>
      <c r="Z236" s="31">
        <f>PRODUCT(S236:Y236,Q234)</f>
        <v>1.3104</v>
      </c>
      <c r="AA236" s="31"/>
    </row>
    <row r="237" spans="1:30" x14ac:dyDescent="0.2">
      <c r="H237" s="36" t="s">
        <v>41</v>
      </c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1">
        <v>0</v>
      </c>
      <c r="T237" s="31"/>
      <c r="U237" s="31">
        <v>1</v>
      </c>
      <c r="V237" s="31"/>
      <c r="W237" s="40">
        <v>0</v>
      </c>
      <c r="X237" s="40"/>
      <c r="Y237" s="40"/>
      <c r="Z237" s="31">
        <f>PRODUCT(S237:Y237,Q234)</f>
        <v>0</v>
      </c>
      <c r="AA237" s="31"/>
    </row>
    <row r="238" spans="1:30" x14ac:dyDescent="0.2">
      <c r="H238" s="36" t="s">
        <v>42</v>
      </c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1">
        <v>10.55</v>
      </c>
      <c r="T238" s="31"/>
      <c r="U238" s="31">
        <v>1</v>
      </c>
      <c r="V238" s="31"/>
      <c r="W238" s="40">
        <v>21.02</v>
      </c>
      <c r="X238" s="40"/>
      <c r="Y238" s="40"/>
      <c r="Z238" s="31">
        <f>PRODUCT(S238:Y238,Q234)</f>
        <v>221.76100000000002</v>
      </c>
      <c r="AA238" s="31"/>
    </row>
    <row r="239" spans="1:30" x14ac:dyDescent="0.2">
      <c r="H239" s="36" t="s">
        <v>44</v>
      </c>
      <c r="I239" s="36"/>
      <c r="J239" s="36"/>
      <c r="K239" s="36"/>
      <c r="L239" s="36"/>
      <c r="M239" s="36"/>
      <c r="N239" s="36" t="s">
        <v>47</v>
      </c>
      <c r="O239" s="36"/>
      <c r="P239" s="36"/>
      <c r="Q239" s="31">
        <v>61.2</v>
      </c>
      <c r="R239" s="31"/>
      <c r="S239" s="29" t="s">
        <v>1</v>
      </c>
      <c r="T239" s="29"/>
      <c r="U239" s="37" t="s">
        <v>1</v>
      </c>
      <c r="V239" s="37"/>
      <c r="W239" s="36" t="s">
        <v>1</v>
      </c>
      <c r="X239" s="36"/>
      <c r="Y239" s="36"/>
      <c r="Z239" s="31">
        <f>PRODUCT(Z235,Q239,1/100)</f>
        <v>4522.9381415999997</v>
      </c>
      <c r="AA239" s="31"/>
      <c r="AB239" s="29" t="s">
        <v>1</v>
      </c>
      <c r="AC239" s="29"/>
      <c r="AD239" s="29"/>
    </row>
    <row r="240" spans="1:30" x14ac:dyDescent="0.2">
      <c r="H240" s="36" t="s">
        <v>45</v>
      </c>
      <c r="I240" s="36"/>
      <c r="J240" s="36"/>
      <c r="K240" s="36"/>
      <c r="L240" s="36"/>
      <c r="M240" s="36"/>
      <c r="N240" s="36" t="s">
        <v>47</v>
      </c>
      <c r="O240" s="36"/>
      <c r="P240" s="36"/>
      <c r="Q240" s="31">
        <v>48</v>
      </c>
      <c r="R240" s="31"/>
      <c r="S240" s="29" t="s">
        <v>1</v>
      </c>
      <c r="T240" s="29"/>
      <c r="U240" s="37" t="s">
        <v>1</v>
      </c>
      <c r="V240" s="37"/>
      <c r="W240" s="36"/>
      <c r="X240" s="36"/>
      <c r="Y240" s="36"/>
      <c r="Z240" s="31">
        <f>PRODUCT(Z235,Q240,1/100)</f>
        <v>3547.4024639999993</v>
      </c>
      <c r="AA240" s="31"/>
      <c r="AB240" s="29" t="s">
        <v>1</v>
      </c>
      <c r="AC240" s="29"/>
      <c r="AD240" s="29"/>
    </row>
    <row r="241" spans="1:30" ht="12" x14ac:dyDescent="0.2">
      <c r="H241" s="38" t="s">
        <v>46</v>
      </c>
      <c r="I241" s="38"/>
      <c r="J241" s="38"/>
      <c r="K241" s="38"/>
      <c r="L241" s="38"/>
      <c r="M241" s="38"/>
      <c r="N241" s="38" t="s">
        <v>48</v>
      </c>
      <c r="O241" s="38"/>
      <c r="P241" s="38"/>
      <c r="Q241" s="39">
        <v>38.299999999999997</v>
      </c>
      <c r="R241" s="39"/>
      <c r="S241" s="29" t="s">
        <v>1</v>
      </c>
      <c r="T241" s="29"/>
      <c r="U241" s="39">
        <v>1</v>
      </c>
      <c r="V241" s="39"/>
      <c r="W241" s="36"/>
      <c r="X241" s="36"/>
      <c r="Y241" s="36"/>
      <c r="Z241" s="29" t="s">
        <v>1</v>
      </c>
      <c r="AA241" s="29"/>
      <c r="AB241" s="39">
        <f>PRODUCT(Q241:V241)</f>
        <v>38.299999999999997</v>
      </c>
      <c r="AC241" s="39"/>
      <c r="AD241" s="39"/>
    </row>
    <row r="242" spans="1:30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</row>
    <row r="244" spans="1:30" x14ac:dyDescent="0.2">
      <c r="H244" s="27" t="s">
        <v>49</v>
      </c>
      <c r="I244" s="27"/>
      <c r="J244" s="27"/>
      <c r="K244" s="27"/>
      <c r="L244" s="27"/>
      <c r="M244" s="27"/>
      <c r="N244" s="27" t="s">
        <v>1</v>
      </c>
      <c r="O244" s="27"/>
      <c r="P244" s="27"/>
      <c r="Q244" s="28" t="s">
        <v>1</v>
      </c>
      <c r="R244" s="28"/>
      <c r="S244" s="29" t="s">
        <v>1</v>
      </c>
      <c r="T244" s="29"/>
      <c r="U244" s="29"/>
      <c r="V244" s="29"/>
      <c r="W244" s="29"/>
      <c r="X244" s="29"/>
      <c r="Y244" s="29"/>
      <c r="Z244" s="30">
        <f>SUM(Z235:AA240)</f>
        <v>15683.833805599999</v>
      </c>
      <c r="AA244" s="30"/>
      <c r="AB244" s="31">
        <f>PRODUCT(Z244,1/Q234)</f>
        <v>15683.833805599999</v>
      </c>
      <c r="AC244" s="31"/>
      <c r="AD244" s="31"/>
    </row>
    <row r="246" spans="1:30" ht="36" customHeight="1" x14ac:dyDescent="0.2">
      <c r="A246" s="29">
        <v>16</v>
      </c>
      <c r="B246" s="29"/>
      <c r="C246" s="72" t="s">
        <v>101</v>
      </c>
      <c r="D246" s="36"/>
      <c r="E246" s="36"/>
      <c r="F246" s="36"/>
      <c r="G246" s="36"/>
      <c r="H246" s="72" t="s">
        <v>102</v>
      </c>
      <c r="I246" s="36"/>
      <c r="J246" s="36"/>
      <c r="K246" s="36"/>
      <c r="L246" s="36"/>
      <c r="M246" s="36"/>
      <c r="N246" s="72" t="s">
        <v>103</v>
      </c>
      <c r="O246" s="36"/>
      <c r="P246" s="36"/>
      <c r="Q246" s="31">
        <v>-4</v>
      </c>
      <c r="R246" s="31"/>
      <c r="S246" s="29" t="s">
        <v>1</v>
      </c>
      <c r="T246" s="29"/>
      <c r="U246" s="29" t="s">
        <v>1</v>
      </c>
      <c r="V246" s="29"/>
      <c r="W246" s="36" t="s">
        <v>50</v>
      </c>
      <c r="X246" s="36"/>
      <c r="Y246" s="36"/>
      <c r="Z246" s="29" t="s">
        <v>1</v>
      </c>
      <c r="AA246" s="29"/>
    </row>
    <row r="247" spans="1:30" x14ac:dyDescent="0.2">
      <c r="H247" s="36" t="s">
        <v>39</v>
      </c>
      <c r="I247" s="36"/>
      <c r="J247" s="36"/>
      <c r="K247" s="36"/>
      <c r="L247" s="36"/>
      <c r="M247" s="36"/>
      <c r="N247" s="36" t="s">
        <v>1</v>
      </c>
      <c r="O247" s="36"/>
      <c r="P247" s="36"/>
      <c r="Q247" s="36"/>
      <c r="R247" s="36"/>
      <c r="S247" s="31">
        <v>25.4</v>
      </c>
      <c r="T247" s="31"/>
      <c r="U247" s="31">
        <v>1</v>
      </c>
      <c r="V247" s="31"/>
      <c r="W247" s="40">
        <v>21.02</v>
      </c>
      <c r="X247" s="40"/>
      <c r="Y247" s="40"/>
      <c r="Z247" s="31">
        <f>PRODUCT(S247:Y247,Q246)</f>
        <v>-2135.6320000000001</v>
      </c>
      <c r="AA247" s="31"/>
    </row>
    <row r="248" spans="1:30" x14ac:dyDescent="0.2">
      <c r="H248" s="36" t="s">
        <v>40</v>
      </c>
      <c r="I248" s="36"/>
      <c r="J248" s="36"/>
      <c r="K248" s="36"/>
      <c r="L248" s="36"/>
      <c r="M248" s="36"/>
      <c r="N248" s="36"/>
      <c r="O248" s="36"/>
      <c r="P248" s="36"/>
      <c r="Q248" s="36"/>
      <c r="R248" s="36"/>
      <c r="S248" s="31">
        <v>0</v>
      </c>
      <c r="T248" s="31"/>
      <c r="U248" s="31">
        <v>1</v>
      </c>
      <c r="V248" s="31"/>
      <c r="W248" s="40">
        <v>3.36</v>
      </c>
      <c r="X248" s="40"/>
      <c r="Y248" s="40"/>
      <c r="Z248" s="31">
        <f>PRODUCT(S248:Y248,Q246)</f>
        <v>0</v>
      </c>
      <c r="AA248" s="31"/>
    </row>
    <row r="249" spans="1:30" x14ac:dyDescent="0.2">
      <c r="H249" s="36" t="s">
        <v>41</v>
      </c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1">
        <v>0</v>
      </c>
      <c r="T249" s="31"/>
      <c r="U249" s="31">
        <v>1</v>
      </c>
      <c r="V249" s="31"/>
      <c r="W249" s="40">
        <v>0</v>
      </c>
      <c r="X249" s="40"/>
      <c r="Y249" s="40"/>
      <c r="Z249" s="31">
        <f>PRODUCT(S249:Y249,Q246)</f>
        <v>0</v>
      </c>
      <c r="AA249" s="31"/>
    </row>
    <row r="250" spans="1:30" x14ac:dyDescent="0.2">
      <c r="H250" s="36" t="s">
        <v>42</v>
      </c>
      <c r="I250" s="36"/>
      <c r="J250" s="36"/>
      <c r="K250" s="36"/>
      <c r="L250" s="36"/>
      <c r="M250" s="36"/>
      <c r="N250" s="36"/>
      <c r="O250" s="36"/>
      <c r="P250" s="36"/>
      <c r="Q250" s="36"/>
      <c r="R250" s="36"/>
      <c r="S250" s="31">
        <v>0.76</v>
      </c>
      <c r="T250" s="31"/>
      <c r="U250" s="31">
        <v>1</v>
      </c>
      <c r="V250" s="31"/>
      <c r="W250" s="40">
        <v>21.02</v>
      </c>
      <c r="X250" s="40"/>
      <c r="Y250" s="40"/>
      <c r="Z250" s="31">
        <f>PRODUCT(S250:Y250,Q246)</f>
        <v>-63.900799999999997</v>
      </c>
      <c r="AA250" s="31"/>
    </row>
    <row r="251" spans="1:30" x14ac:dyDescent="0.2">
      <c r="H251" s="36" t="s">
        <v>44</v>
      </c>
      <c r="I251" s="36"/>
      <c r="J251" s="36"/>
      <c r="K251" s="36"/>
      <c r="L251" s="36"/>
      <c r="M251" s="36"/>
      <c r="N251" s="36" t="s">
        <v>47</v>
      </c>
      <c r="O251" s="36"/>
      <c r="P251" s="36"/>
      <c r="Q251" s="31">
        <v>61.2</v>
      </c>
      <c r="R251" s="31"/>
      <c r="S251" s="29" t="s">
        <v>1</v>
      </c>
      <c r="T251" s="29"/>
      <c r="U251" s="37" t="s">
        <v>1</v>
      </c>
      <c r="V251" s="37"/>
      <c r="W251" s="36" t="s">
        <v>1</v>
      </c>
      <c r="X251" s="36"/>
      <c r="Y251" s="36"/>
      <c r="Z251" s="31">
        <f>PRODUCT(Z247,Q251,1/100)</f>
        <v>-1307.0067840000002</v>
      </c>
      <c r="AA251" s="31"/>
      <c r="AB251" s="29" t="s">
        <v>1</v>
      </c>
      <c r="AC251" s="29"/>
      <c r="AD251" s="29"/>
    </row>
    <row r="252" spans="1:30" x14ac:dyDescent="0.2">
      <c r="H252" s="36" t="s">
        <v>45</v>
      </c>
      <c r="I252" s="36"/>
      <c r="J252" s="36"/>
      <c r="K252" s="36"/>
      <c r="L252" s="36"/>
      <c r="M252" s="36"/>
      <c r="N252" s="36" t="s">
        <v>47</v>
      </c>
      <c r="O252" s="36"/>
      <c r="P252" s="36"/>
      <c r="Q252" s="31">
        <v>48</v>
      </c>
      <c r="R252" s="31"/>
      <c r="S252" s="29" t="s">
        <v>1</v>
      </c>
      <c r="T252" s="29"/>
      <c r="U252" s="37" t="s">
        <v>1</v>
      </c>
      <c r="V252" s="37"/>
      <c r="W252" s="36"/>
      <c r="X252" s="36"/>
      <c r="Y252" s="36"/>
      <c r="Z252" s="31">
        <f>PRODUCT(Z247,Q252,1/100)</f>
        <v>-1025.1033600000001</v>
      </c>
      <c r="AA252" s="31"/>
      <c r="AB252" s="29" t="s">
        <v>1</v>
      </c>
      <c r="AC252" s="29"/>
      <c r="AD252" s="29"/>
    </row>
    <row r="253" spans="1:30" ht="12" x14ac:dyDescent="0.2">
      <c r="H253" s="38" t="s">
        <v>46</v>
      </c>
      <c r="I253" s="38"/>
      <c r="J253" s="38"/>
      <c r="K253" s="38"/>
      <c r="L253" s="38"/>
      <c r="M253" s="38"/>
      <c r="N253" s="38" t="s">
        <v>48</v>
      </c>
      <c r="O253" s="38"/>
      <c r="P253" s="38"/>
      <c r="Q253" s="39">
        <v>2.8</v>
      </c>
      <c r="R253" s="39"/>
      <c r="S253" s="29" t="s">
        <v>1</v>
      </c>
      <c r="T253" s="29"/>
      <c r="U253" s="39">
        <v>1</v>
      </c>
      <c r="V253" s="39"/>
      <c r="W253" s="36"/>
      <c r="X253" s="36"/>
      <c r="Y253" s="36"/>
      <c r="Z253" s="29" t="s">
        <v>1</v>
      </c>
      <c r="AA253" s="29"/>
      <c r="AB253" s="39">
        <f>PRODUCT(Q253:V253)</f>
        <v>2.8</v>
      </c>
      <c r="AC253" s="39"/>
      <c r="AD253" s="39"/>
    </row>
    <row r="254" spans="1:30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</row>
    <row r="256" spans="1:30" x14ac:dyDescent="0.2">
      <c r="H256" s="27" t="s">
        <v>49</v>
      </c>
      <c r="I256" s="27"/>
      <c r="J256" s="27"/>
      <c r="K256" s="27"/>
      <c r="L256" s="27"/>
      <c r="M256" s="27"/>
      <c r="N256" s="27" t="s">
        <v>1</v>
      </c>
      <c r="O256" s="27"/>
      <c r="P256" s="27"/>
      <c r="Q256" s="28" t="s">
        <v>1</v>
      </c>
      <c r="R256" s="28"/>
      <c r="S256" s="29" t="s">
        <v>1</v>
      </c>
      <c r="T256" s="29"/>
      <c r="U256" s="29"/>
      <c r="V256" s="29"/>
      <c r="W256" s="29"/>
      <c r="X256" s="29"/>
      <c r="Y256" s="29"/>
      <c r="Z256" s="30">
        <f>SUM(Z247:AA252)</f>
        <v>-4531.6429440000002</v>
      </c>
      <c r="AA256" s="30"/>
      <c r="AB256" s="31">
        <f>PRODUCT(Z256,1/Q246)</f>
        <v>1132.910736</v>
      </c>
      <c r="AC256" s="31"/>
      <c r="AD256" s="31"/>
    </row>
    <row r="258" spans="1:30" x14ac:dyDescent="0.2">
      <c r="A258" s="29">
        <v>17</v>
      </c>
      <c r="B258" s="29"/>
      <c r="C258" s="36" t="s">
        <v>74</v>
      </c>
      <c r="D258" s="36"/>
      <c r="E258" s="36"/>
      <c r="F258" s="36"/>
      <c r="G258" s="36"/>
      <c r="H258" s="36" t="s">
        <v>75</v>
      </c>
      <c r="I258" s="36"/>
      <c r="J258" s="36"/>
      <c r="K258" s="36"/>
      <c r="L258" s="36"/>
      <c r="M258" s="36"/>
      <c r="N258" s="36" t="s">
        <v>76</v>
      </c>
      <c r="O258" s="36"/>
      <c r="P258" s="36"/>
      <c r="Q258" s="31">
        <v>1</v>
      </c>
      <c r="R258" s="31"/>
      <c r="S258" s="29" t="s">
        <v>1</v>
      </c>
      <c r="T258" s="29"/>
      <c r="U258" s="29" t="s">
        <v>1</v>
      </c>
      <c r="V258" s="29"/>
      <c r="W258" s="36" t="s">
        <v>51</v>
      </c>
      <c r="X258" s="36"/>
      <c r="Y258" s="36"/>
      <c r="Z258" s="29" t="s">
        <v>1</v>
      </c>
      <c r="AA258" s="29"/>
    </row>
    <row r="259" spans="1:30" x14ac:dyDescent="0.2">
      <c r="H259" s="36" t="s">
        <v>39</v>
      </c>
      <c r="I259" s="36"/>
      <c r="J259" s="36"/>
      <c r="K259" s="36"/>
      <c r="L259" s="36"/>
      <c r="M259" s="36"/>
      <c r="N259" s="36" t="s">
        <v>1</v>
      </c>
      <c r="O259" s="36"/>
      <c r="P259" s="36"/>
      <c r="Q259" s="36"/>
      <c r="R259" s="36"/>
      <c r="S259" s="31">
        <v>47.38</v>
      </c>
      <c r="T259" s="31"/>
      <c r="U259" s="31">
        <v>1</v>
      </c>
      <c r="V259" s="31"/>
      <c r="W259" s="40">
        <v>21.02</v>
      </c>
      <c r="X259" s="40"/>
      <c r="Y259" s="40"/>
      <c r="Z259" s="31">
        <f>PRODUCT(S259:Y259,Q258)</f>
        <v>995.92759999999998</v>
      </c>
      <c r="AA259" s="31"/>
    </row>
    <row r="260" spans="1:30" x14ac:dyDescent="0.2">
      <c r="H260" s="36" t="s">
        <v>40</v>
      </c>
      <c r="I260" s="36"/>
      <c r="J260" s="36"/>
      <c r="K260" s="36"/>
      <c r="L260" s="36"/>
      <c r="M260" s="36"/>
      <c r="N260" s="36"/>
      <c r="O260" s="36"/>
      <c r="P260" s="36"/>
      <c r="Q260" s="36"/>
      <c r="R260" s="36"/>
      <c r="S260" s="31">
        <v>0</v>
      </c>
      <c r="T260" s="31"/>
      <c r="U260" s="31">
        <v>1</v>
      </c>
      <c r="V260" s="31"/>
      <c r="W260" s="40">
        <v>0</v>
      </c>
      <c r="X260" s="40"/>
      <c r="Y260" s="40"/>
      <c r="Z260" s="31">
        <v>0</v>
      </c>
      <c r="AA260" s="31"/>
    </row>
    <row r="261" spans="1:30" x14ac:dyDescent="0.2">
      <c r="H261" s="36" t="s">
        <v>41</v>
      </c>
      <c r="I261" s="36"/>
      <c r="J261" s="36"/>
      <c r="K261" s="36"/>
      <c r="L261" s="36"/>
      <c r="M261" s="36"/>
      <c r="N261" s="36"/>
      <c r="O261" s="36"/>
      <c r="P261" s="36"/>
      <c r="Q261" s="36"/>
      <c r="R261" s="36"/>
      <c r="S261" s="31">
        <v>0</v>
      </c>
      <c r="T261" s="31"/>
      <c r="U261" s="31">
        <v>1</v>
      </c>
      <c r="V261" s="31"/>
      <c r="W261" s="40">
        <v>0</v>
      </c>
      <c r="X261" s="40"/>
      <c r="Y261" s="40"/>
      <c r="Z261" s="37" t="s">
        <v>43</v>
      </c>
      <c r="AA261" s="37"/>
    </row>
    <row r="262" spans="1:30" x14ac:dyDescent="0.2">
      <c r="H262" s="36" t="s">
        <v>42</v>
      </c>
      <c r="I262" s="36"/>
      <c r="J262" s="36"/>
      <c r="K262" s="36"/>
      <c r="L262" s="36"/>
      <c r="M262" s="36"/>
      <c r="N262" s="36"/>
      <c r="O262" s="36"/>
      <c r="P262" s="36"/>
      <c r="Q262" s="36"/>
      <c r="R262" s="36"/>
      <c r="S262" s="31">
        <v>1.42</v>
      </c>
      <c r="T262" s="31"/>
      <c r="U262" s="31">
        <v>1</v>
      </c>
      <c r="V262" s="31"/>
      <c r="W262" s="40">
        <v>21.02</v>
      </c>
      <c r="X262" s="40"/>
      <c r="Y262" s="40"/>
      <c r="Z262" s="31">
        <f>PRODUCT(S262:Y262,Q258)</f>
        <v>29.848399999999998</v>
      </c>
      <c r="AA262" s="31"/>
    </row>
    <row r="263" spans="1:30" x14ac:dyDescent="0.2">
      <c r="H263" s="36" t="s">
        <v>44</v>
      </c>
      <c r="I263" s="36"/>
      <c r="J263" s="36"/>
      <c r="K263" s="36"/>
      <c r="L263" s="36"/>
      <c r="M263" s="36"/>
      <c r="N263" s="36" t="s">
        <v>47</v>
      </c>
      <c r="O263" s="36"/>
      <c r="P263" s="36"/>
      <c r="Q263" s="31">
        <v>61.2</v>
      </c>
      <c r="R263" s="31"/>
      <c r="S263" s="29" t="s">
        <v>1</v>
      </c>
      <c r="T263" s="29"/>
      <c r="U263" s="37" t="s">
        <v>1</v>
      </c>
      <c r="V263" s="37"/>
      <c r="W263" s="36" t="s">
        <v>1</v>
      </c>
      <c r="X263" s="36"/>
      <c r="Y263" s="36"/>
      <c r="Z263" s="31">
        <f>PRODUCT(Z259,Q263,1/100)</f>
        <v>609.50769120000007</v>
      </c>
      <c r="AA263" s="31"/>
      <c r="AB263" s="29" t="s">
        <v>1</v>
      </c>
      <c r="AC263" s="29"/>
      <c r="AD263" s="29"/>
    </row>
    <row r="264" spans="1:30" x14ac:dyDescent="0.2">
      <c r="H264" s="36" t="s">
        <v>45</v>
      </c>
      <c r="I264" s="36"/>
      <c r="J264" s="36"/>
      <c r="K264" s="36"/>
      <c r="L264" s="36"/>
      <c r="M264" s="36"/>
      <c r="N264" s="36" t="s">
        <v>47</v>
      </c>
      <c r="O264" s="36"/>
      <c r="P264" s="36"/>
      <c r="Q264" s="31">
        <v>48</v>
      </c>
      <c r="R264" s="31"/>
      <c r="S264" s="29" t="s">
        <v>1</v>
      </c>
      <c r="T264" s="29"/>
      <c r="U264" s="37" t="s">
        <v>1</v>
      </c>
      <c r="V264" s="37"/>
      <c r="W264" s="36"/>
      <c r="X264" s="36"/>
      <c r="Y264" s="36"/>
      <c r="Z264" s="31">
        <f>PRODUCT(Z259,Q264,1/100)</f>
        <v>478.04524800000002</v>
      </c>
      <c r="AA264" s="31"/>
      <c r="AB264" s="29" t="s">
        <v>1</v>
      </c>
      <c r="AC264" s="29"/>
      <c r="AD264" s="29"/>
    </row>
    <row r="265" spans="1:30" ht="12" x14ac:dyDescent="0.2">
      <c r="H265" s="38" t="s">
        <v>46</v>
      </c>
      <c r="I265" s="38"/>
      <c r="J265" s="38"/>
      <c r="K265" s="38"/>
      <c r="L265" s="38"/>
      <c r="M265" s="38"/>
      <c r="N265" s="38" t="s">
        <v>48</v>
      </c>
      <c r="O265" s="38"/>
      <c r="P265" s="38"/>
      <c r="Q265" s="39">
        <v>5.04</v>
      </c>
      <c r="R265" s="39"/>
      <c r="S265" s="29" t="s">
        <v>1</v>
      </c>
      <c r="T265" s="29"/>
      <c r="U265" s="39">
        <v>1</v>
      </c>
      <c r="V265" s="39"/>
      <c r="W265" s="36"/>
      <c r="X265" s="36"/>
      <c r="Y265" s="36"/>
      <c r="Z265" s="29" t="s">
        <v>1</v>
      </c>
      <c r="AA265" s="29"/>
      <c r="AB265" s="39">
        <v>22.08</v>
      </c>
      <c r="AC265" s="39"/>
      <c r="AD265" s="39"/>
    </row>
    <row r="266" spans="1:30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</row>
    <row r="268" spans="1:30" x14ac:dyDescent="0.2">
      <c r="H268" s="27" t="s">
        <v>49</v>
      </c>
      <c r="I268" s="27"/>
      <c r="J268" s="27"/>
      <c r="K268" s="27"/>
      <c r="L268" s="27"/>
      <c r="M268" s="27"/>
      <c r="N268" s="27" t="s">
        <v>1</v>
      </c>
      <c r="O268" s="27"/>
      <c r="P268" s="27"/>
      <c r="Q268" s="28" t="s">
        <v>1</v>
      </c>
      <c r="R268" s="28"/>
      <c r="S268" s="29" t="s">
        <v>1</v>
      </c>
      <c r="T268" s="29"/>
      <c r="U268" s="29"/>
      <c r="V268" s="29"/>
      <c r="W268" s="29"/>
      <c r="X268" s="29"/>
      <c r="Y268" s="29"/>
      <c r="Z268" s="30">
        <f>SUM(Z259:AA260,Z262:AA264)</f>
        <v>2113.3289392000001</v>
      </c>
      <c r="AA268" s="30"/>
      <c r="AB268" s="31">
        <v>927.68</v>
      </c>
      <c r="AC268" s="31"/>
      <c r="AD268" s="31"/>
    </row>
    <row r="270" spans="1:30" x14ac:dyDescent="0.2">
      <c r="A270" s="29">
        <v>18</v>
      </c>
      <c r="B270" s="29"/>
      <c r="C270" s="36" t="s">
        <v>77</v>
      </c>
      <c r="D270" s="36"/>
      <c r="E270" s="36"/>
      <c r="F270" s="36"/>
      <c r="G270" s="36"/>
      <c r="H270" s="36" t="s">
        <v>78</v>
      </c>
      <c r="I270" s="36"/>
      <c r="J270" s="36"/>
      <c r="K270" s="36"/>
      <c r="L270" s="36"/>
      <c r="M270" s="36"/>
      <c r="N270" s="36" t="s">
        <v>79</v>
      </c>
      <c r="O270" s="36"/>
      <c r="P270" s="36"/>
      <c r="Q270" s="31">
        <v>1</v>
      </c>
      <c r="R270" s="31"/>
      <c r="S270" s="29" t="s">
        <v>1</v>
      </c>
      <c r="T270" s="29"/>
      <c r="U270" s="29" t="s">
        <v>1</v>
      </c>
      <c r="V270" s="29"/>
      <c r="W270" s="36" t="s">
        <v>52</v>
      </c>
      <c r="X270" s="36"/>
      <c r="Y270" s="36"/>
      <c r="Z270" s="29" t="s">
        <v>1</v>
      </c>
      <c r="AA270" s="29"/>
    </row>
    <row r="271" spans="1:30" x14ac:dyDescent="0.2">
      <c r="H271" s="36" t="s">
        <v>39</v>
      </c>
      <c r="I271" s="36"/>
      <c r="J271" s="36"/>
      <c r="K271" s="36"/>
      <c r="L271" s="36"/>
      <c r="M271" s="36"/>
      <c r="N271" s="36" t="s">
        <v>1</v>
      </c>
      <c r="O271" s="36"/>
      <c r="P271" s="36"/>
      <c r="Q271" s="36"/>
      <c r="R271" s="36"/>
      <c r="S271" s="31">
        <v>30.48</v>
      </c>
      <c r="T271" s="31"/>
      <c r="U271" s="31">
        <v>1</v>
      </c>
      <c r="V271" s="31"/>
      <c r="W271" s="40">
        <v>21.02</v>
      </c>
      <c r="X271" s="40"/>
      <c r="Y271" s="40"/>
      <c r="Z271" s="31">
        <f>PRODUCT(S271:Y271,Q270)</f>
        <v>640.68960000000004</v>
      </c>
      <c r="AA271" s="31"/>
    </row>
    <row r="272" spans="1:30" x14ac:dyDescent="0.2">
      <c r="H272" s="36" t="s">
        <v>40</v>
      </c>
      <c r="I272" s="36"/>
      <c r="J272" s="36"/>
      <c r="K272" s="36"/>
      <c r="L272" s="36"/>
      <c r="M272" s="36"/>
      <c r="N272" s="36"/>
      <c r="O272" s="36"/>
      <c r="P272" s="36"/>
      <c r="Q272" s="36"/>
      <c r="R272" s="36"/>
      <c r="S272" s="31">
        <v>0.39</v>
      </c>
      <c r="T272" s="31"/>
      <c r="U272" s="31">
        <v>1</v>
      </c>
      <c r="V272" s="31"/>
      <c r="W272" s="40">
        <v>3.36</v>
      </c>
      <c r="X272" s="40"/>
      <c r="Y272" s="40"/>
      <c r="Z272" s="31">
        <f>PRODUCT(S272:Y272,Q271)</f>
        <v>1.3104</v>
      </c>
      <c r="AA272" s="31"/>
    </row>
    <row r="273" spans="1:30" x14ac:dyDescent="0.2">
      <c r="H273" s="36" t="s">
        <v>41</v>
      </c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1">
        <v>0</v>
      </c>
      <c r="T273" s="31"/>
      <c r="U273" s="31">
        <v>1</v>
      </c>
      <c r="V273" s="31"/>
      <c r="W273" s="40">
        <v>0</v>
      </c>
      <c r="X273" s="40"/>
      <c r="Y273" s="40"/>
      <c r="Z273" s="37" t="s">
        <v>43</v>
      </c>
      <c r="AA273" s="37"/>
    </row>
    <row r="274" spans="1:30" x14ac:dyDescent="0.2">
      <c r="H274" s="36" t="s">
        <v>42</v>
      </c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1">
        <v>0.91</v>
      </c>
      <c r="T274" s="31"/>
      <c r="U274" s="31">
        <v>1</v>
      </c>
      <c r="V274" s="31"/>
      <c r="W274" s="40">
        <v>21.02</v>
      </c>
      <c r="X274" s="40"/>
      <c r="Y274" s="40"/>
      <c r="Z274" s="31">
        <f>PRODUCT(S274:Y274,Q270)</f>
        <v>19.1282</v>
      </c>
      <c r="AA274" s="31"/>
    </row>
    <row r="275" spans="1:30" x14ac:dyDescent="0.2">
      <c r="H275" s="36" t="s">
        <v>44</v>
      </c>
      <c r="I275" s="36"/>
      <c r="J275" s="36"/>
      <c r="K275" s="36"/>
      <c r="L275" s="36"/>
      <c r="M275" s="36"/>
      <c r="N275" s="36" t="s">
        <v>47</v>
      </c>
      <c r="O275" s="36"/>
      <c r="P275" s="36"/>
      <c r="Q275" s="31">
        <v>61.2</v>
      </c>
      <c r="R275" s="31"/>
      <c r="S275" s="29" t="s">
        <v>1</v>
      </c>
      <c r="T275" s="29"/>
      <c r="U275" s="37" t="s">
        <v>1</v>
      </c>
      <c r="V275" s="37"/>
      <c r="W275" s="36" t="s">
        <v>1</v>
      </c>
      <c r="X275" s="36"/>
      <c r="Y275" s="36"/>
      <c r="Z275" s="31">
        <f>PRODUCT(Z271,Q275,1/100)</f>
        <v>392.10203520000005</v>
      </c>
      <c r="AA275" s="31"/>
      <c r="AB275" s="29" t="s">
        <v>1</v>
      </c>
      <c r="AC275" s="29"/>
      <c r="AD275" s="29"/>
    </row>
    <row r="276" spans="1:30" x14ac:dyDescent="0.2">
      <c r="H276" s="36" t="s">
        <v>45</v>
      </c>
      <c r="I276" s="36"/>
      <c r="J276" s="36"/>
      <c r="K276" s="36"/>
      <c r="L276" s="36"/>
      <c r="M276" s="36"/>
      <c r="N276" s="36" t="s">
        <v>47</v>
      </c>
      <c r="O276" s="36"/>
      <c r="P276" s="36"/>
      <c r="Q276" s="31">
        <v>48</v>
      </c>
      <c r="R276" s="31"/>
      <c r="S276" s="29" t="s">
        <v>1</v>
      </c>
      <c r="T276" s="29"/>
      <c r="U276" s="37" t="s">
        <v>1</v>
      </c>
      <c r="V276" s="37"/>
      <c r="W276" s="36"/>
      <c r="X276" s="36"/>
      <c r="Y276" s="36"/>
      <c r="Z276" s="31">
        <f>PRODUCT(Z271,Q276,1/100)</f>
        <v>307.53100799999999</v>
      </c>
      <c r="AA276" s="31"/>
      <c r="AB276" s="29" t="s">
        <v>1</v>
      </c>
      <c r="AC276" s="29"/>
      <c r="AD276" s="29"/>
    </row>
    <row r="277" spans="1:30" ht="12" x14ac:dyDescent="0.2">
      <c r="H277" s="38" t="s">
        <v>46</v>
      </c>
      <c r="I277" s="38"/>
      <c r="J277" s="38"/>
      <c r="K277" s="38"/>
      <c r="L277" s="38"/>
      <c r="M277" s="38"/>
      <c r="N277" s="38" t="s">
        <v>48</v>
      </c>
      <c r="O277" s="38"/>
      <c r="P277" s="38"/>
      <c r="Q277" s="39">
        <v>3.44</v>
      </c>
      <c r="R277" s="39"/>
      <c r="S277" s="29" t="s">
        <v>1</v>
      </c>
      <c r="T277" s="29"/>
      <c r="U277" s="39">
        <v>1</v>
      </c>
      <c r="V277" s="39"/>
      <c r="W277" s="36"/>
      <c r="X277" s="36"/>
      <c r="Y277" s="36"/>
      <c r="Z277" s="29" t="s">
        <v>1</v>
      </c>
      <c r="AA277" s="29"/>
      <c r="AB277" s="39">
        <v>0.5</v>
      </c>
      <c r="AC277" s="39"/>
      <c r="AD277" s="39"/>
    </row>
    <row r="278" spans="1:30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</row>
    <row r="280" spans="1:30" x14ac:dyDescent="0.2">
      <c r="H280" s="27" t="s">
        <v>49</v>
      </c>
      <c r="I280" s="27"/>
      <c r="J280" s="27"/>
      <c r="K280" s="27"/>
      <c r="L280" s="27"/>
      <c r="M280" s="27"/>
      <c r="N280" s="27" t="s">
        <v>1</v>
      </c>
      <c r="O280" s="27"/>
      <c r="P280" s="27"/>
      <c r="Q280" s="28" t="s">
        <v>1</v>
      </c>
      <c r="R280" s="28"/>
      <c r="S280" s="29" t="s">
        <v>1</v>
      </c>
      <c r="T280" s="29"/>
      <c r="U280" s="29"/>
      <c r="V280" s="29"/>
      <c r="W280" s="29"/>
      <c r="X280" s="29"/>
      <c r="Y280" s="29"/>
      <c r="Z280" s="30">
        <f>SUM(Z271:AA272,Z274:AA276)</f>
        <v>1360.7612432000001</v>
      </c>
      <c r="AA280" s="30"/>
      <c r="AB280" s="31">
        <v>168.29</v>
      </c>
      <c r="AC280" s="31"/>
      <c r="AD280" s="31"/>
    </row>
    <row r="282" spans="1:30" x14ac:dyDescent="0.2">
      <c r="A282" s="29">
        <v>19</v>
      </c>
      <c r="B282" s="29"/>
      <c r="C282" s="36" t="s">
        <v>80</v>
      </c>
      <c r="D282" s="36"/>
      <c r="E282" s="36"/>
      <c r="F282" s="36"/>
      <c r="G282" s="36"/>
      <c r="H282" s="36" t="s">
        <v>81</v>
      </c>
      <c r="I282" s="36"/>
      <c r="J282" s="36"/>
      <c r="K282" s="36"/>
      <c r="L282" s="36"/>
      <c r="M282" s="36"/>
      <c r="N282" s="36" t="s">
        <v>82</v>
      </c>
      <c r="O282" s="36"/>
      <c r="P282" s="36"/>
      <c r="Q282" s="31">
        <v>1</v>
      </c>
      <c r="R282" s="31"/>
      <c r="S282" s="29" t="s">
        <v>1</v>
      </c>
      <c r="T282" s="29"/>
      <c r="U282" s="29" t="s">
        <v>1</v>
      </c>
      <c r="V282" s="29"/>
      <c r="W282" s="36" t="s">
        <v>53</v>
      </c>
      <c r="X282" s="36"/>
      <c r="Y282" s="36"/>
      <c r="Z282" s="29" t="s">
        <v>1</v>
      </c>
      <c r="AA282" s="29"/>
    </row>
    <row r="283" spans="1:30" x14ac:dyDescent="0.2">
      <c r="H283" s="36" t="s">
        <v>39</v>
      </c>
      <c r="I283" s="36"/>
      <c r="J283" s="36"/>
      <c r="K283" s="36"/>
      <c r="L283" s="36"/>
      <c r="M283" s="36"/>
      <c r="N283" s="36" t="s">
        <v>1</v>
      </c>
      <c r="O283" s="36"/>
      <c r="P283" s="36"/>
      <c r="Q283" s="36"/>
      <c r="R283" s="36"/>
      <c r="S283" s="31">
        <v>143.80000000000001</v>
      </c>
      <c r="T283" s="31"/>
      <c r="U283" s="31">
        <v>1</v>
      </c>
      <c r="V283" s="31"/>
      <c r="W283" s="40">
        <v>21.02</v>
      </c>
      <c r="X283" s="40"/>
      <c r="Y283" s="40"/>
      <c r="Z283" s="31">
        <f>PRODUCT(S283:Y283,Q282)</f>
        <v>3022.6760000000004</v>
      </c>
      <c r="AA283" s="31"/>
    </row>
    <row r="284" spans="1:30" x14ac:dyDescent="0.2">
      <c r="H284" s="36" t="s">
        <v>40</v>
      </c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1">
        <v>1.07</v>
      </c>
      <c r="T284" s="31"/>
      <c r="U284" s="31">
        <v>1</v>
      </c>
      <c r="V284" s="31"/>
      <c r="W284" s="40">
        <v>3.36</v>
      </c>
      <c r="X284" s="40"/>
      <c r="Y284" s="40"/>
      <c r="Z284" s="31">
        <f>PRODUCT(S284:Y284,Q282)</f>
        <v>3.5952000000000002</v>
      </c>
      <c r="AA284" s="31"/>
    </row>
    <row r="285" spans="1:30" x14ac:dyDescent="0.2">
      <c r="H285" s="36" t="s">
        <v>41</v>
      </c>
      <c r="I285" s="36"/>
      <c r="J285" s="36"/>
      <c r="K285" s="36"/>
      <c r="L285" s="36"/>
      <c r="M285" s="36"/>
      <c r="N285" s="36"/>
      <c r="O285" s="36"/>
      <c r="P285" s="36"/>
      <c r="Q285" s="36"/>
      <c r="R285" s="36"/>
      <c r="S285" s="31">
        <v>0</v>
      </c>
      <c r="T285" s="31"/>
      <c r="U285" s="31">
        <v>1</v>
      </c>
      <c r="V285" s="31"/>
      <c r="W285" s="40">
        <v>0</v>
      </c>
      <c r="X285" s="40"/>
      <c r="Y285" s="40"/>
      <c r="Z285" s="37" t="s">
        <v>43</v>
      </c>
      <c r="AA285" s="37"/>
    </row>
    <row r="286" spans="1:30" x14ac:dyDescent="0.2">
      <c r="H286" s="36" t="s">
        <v>42</v>
      </c>
      <c r="I286" s="36"/>
      <c r="J286" s="36"/>
      <c r="K286" s="36"/>
      <c r="L286" s="36"/>
      <c r="M286" s="36"/>
      <c r="N286" s="36"/>
      <c r="O286" s="36"/>
      <c r="P286" s="36"/>
      <c r="Q286" s="36"/>
      <c r="R286" s="36"/>
      <c r="S286" s="31">
        <v>4.3099999999999996</v>
      </c>
      <c r="T286" s="31"/>
      <c r="U286" s="31">
        <v>1</v>
      </c>
      <c r="V286" s="31"/>
      <c r="W286" s="40">
        <v>21.02</v>
      </c>
      <c r="X286" s="40"/>
      <c r="Y286" s="40"/>
      <c r="Z286" s="31">
        <f>PRODUCT(S286:Y286,Q282)</f>
        <v>90.596199999999996</v>
      </c>
      <c r="AA286" s="31"/>
    </row>
    <row r="287" spans="1:30" x14ac:dyDescent="0.2">
      <c r="H287" s="36" t="s">
        <v>44</v>
      </c>
      <c r="I287" s="36"/>
      <c r="J287" s="36"/>
      <c r="K287" s="36"/>
      <c r="L287" s="36"/>
      <c r="M287" s="36"/>
      <c r="N287" s="36" t="s">
        <v>47</v>
      </c>
      <c r="O287" s="36"/>
      <c r="P287" s="36"/>
      <c r="Q287" s="31">
        <v>61.2</v>
      </c>
      <c r="R287" s="31"/>
      <c r="S287" s="29" t="s">
        <v>1</v>
      </c>
      <c r="T287" s="29"/>
      <c r="U287" s="37" t="s">
        <v>1</v>
      </c>
      <c r="V287" s="37"/>
      <c r="W287" s="36" t="s">
        <v>1</v>
      </c>
      <c r="X287" s="36"/>
      <c r="Y287" s="36"/>
      <c r="Z287" s="31">
        <f>PRODUCT(Z283,Q287,1/100)</f>
        <v>1849.8777120000004</v>
      </c>
      <c r="AA287" s="31"/>
      <c r="AB287" s="29" t="s">
        <v>1</v>
      </c>
      <c r="AC287" s="29"/>
      <c r="AD287" s="29"/>
    </row>
    <row r="288" spans="1:30" x14ac:dyDescent="0.2">
      <c r="H288" s="36" t="s">
        <v>45</v>
      </c>
      <c r="I288" s="36"/>
      <c r="J288" s="36"/>
      <c r="K288" s="36"/>
      <c r="L288" s="36"/>
      <c r="M288" s="36"/>
      <c r="N288" s="36" t="s">
        <v>47</v>
      </c>
      <c r="O288" s="36"/>
      <c r="P288" s="36"/>
      <c r="Q288" s="31">
        <v>48</v>
      </c>
      <c r="R288" s="31"/>
      <c r="S288" s="29" t="s">
        <v>1</v>
      </c>
      <c r="T288" s="29"/>
      <c r="U288" s="37" t="s">
        <v>1</v>
      </c>
      <c r="V288" s="37"/>
      <c r="W288" s="36"/>
      <c r="X288" s="36"/>
      <c r="Y288" s="36"/>
      <c r="Z288" s="31">
        <f>PRODUCT(Z283,Q288,1/100)</f>
        <v>1450.8844800000004</v>
      </c>
      <c r="AA288" s="31"/>
      <c r="AB288" s="29" t="s">
        <v>1</v>
      </c>
      <c r="AC288" s="29"/>
      <c r="AD288" s="29"/>
    </row>
    <row r="289" spans="1:30" ht="12" x14ac:dyDescent="0.2">
      <c r="H289" s="38" t="s">
        <v>46</v>
      </c>
      <c r="I289" s="38"/>
      <c r="J289" s="38"/>
      <c r="K289" s="38"/>
      <c r="L289" s="38"/>
      <c r="M289" s="38"/>
      <c r="N289" s="38" t="s">
        <v>48</v>
      </c>
      <c r="O289" s="38"/>
      <c r="P289" s="38"/>
      <c r="Q289" s="39">
        <v>14.4</v>
      </c>
      <c r="R289" s="39"/>
      <c r="S289" s="29" t="s">
        <v>1</v>
      </c>
      <c r="T289" s="29"/>
      <c r="U289" s="39">
        <v>1</v>
      </c>
      <c r="V289" s="39"/>
      <c r="W289" s="36"/>
      <c r="X289" s="36"/>
      <c r="Y289" s="36"/>
      <c r="Z289" s="29" t="s">
        <v>1</v>
      </c>
      <c r="AA289" s="29"/>
      <c r="AB289" s="39">
        <v>0.3</v>
      </c>
      <c r="AC289" s="39"/>
      <c r="AD289" s="39"/>
    </row>
    <row r="290" spans="1:30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</row>
    <row r="292" spans="1:30" x14ac:dyDescent="0.2">
      <c r="H292" s="27" t="s">
        <v>49</v>
      </c>
      <c r="I292" s="27"/>
      <c r="J292" s="27"/>
      <c r="K292" s="27"/>
      <c r="L292" s="27"/>
      <c r="M292" s="27"/>
      <c r="N292" s="27" t="s">
        <v>1</v>
      </c>
      <c r="O292" s="27"/>
      <c r="P292" s="27"/>
      <c r="Q292" s="28" t="s">
        <v>1</v>
      </c>
      <c r="R292" s="28"/>
      <c r="S292" s="29" t="s">
        <v>1</v>
      </c>
      <c r="T292" s="29"/>
      <c r="U292" s="29"/>
      <c r="V292" s="29"/>
      <c r="W292" s="29"/>
      <c r="X292" s="29"/>
      <c r="Y292" s="29"/>
      <c r="Z292" s="30">
        <f>SUM(Z283:AA284,Z286:AA288)</f>
        <v>6417.6295920000011</v>
      </c>
      <c r="AA292" s="30"/>
      <c r="AB292" s="31">
        <v>107.15</v>
      </c>
      <c r="AC292" s="31"/>
      <c r="AD292" s="31"/>
    </row>
    <row r="294" spans="1:30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</row>
    <row r="296" spans="1:30" x14ac:dyDescent="0.2">
      <c r="H296" s="32" t="s">
        <v>54</v>
      </c>
      <c r="I296" s="32"/>
      <c r="J296" s="32"/>
      <c r="K296" s="32"/>
      <c r="L296" s="32"/>
      <c r="M296" s="32"/>
      <c r="N296" s="32" t="s">
        <v>1</v>
      </c>
      <c r="O296" s="32"/>
      <c r="P296" s="32"/>
      <c r="Q296" s="33" t="s">
        <v>1</v>
      </c>
      <c r="R296" s="33"/>
      <c r="S296" s="34" t="s">
        <v>1</v>
      </c>
      <c r="T296" s="34"/>
      <c r="U296" s="34"/>
      <c r="V296" s="34"/>
      <c r="W296" s="34"/>
      <c r="X296" s="34"/>
      <c r="Y296" s="34"/>
      <c r="Z296" s="35">
        <f>SUM(Z220,Z232,Z244,Z256,Z268,Z280,Z292)</f>
        <v>44409.65285558693</v>
      </c>
      <c r="AA296" s="35"/>
    </row>
    <row r="297" spans="1:30" ht="12" thickBot="1" x14ac:dyDescent="0.2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</row>
    <row r="298" spans="1:30" ht="12" thickTop="1" x14ac:dyDescent="0.2">
      <c r="A298" s="25"/>
      <c r="B298" s="25"/>
      <c r="C298" s="25"/>
      <c r="D298" s="25"/>
      <c r="E298" s="25"/>
      <c r="F298" s="2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  <c r="AD298" s="25"/>
    </row>
    <row r="299" spans="1:30" x14ac:dyDescent="0.2">
      <c r="A299" s="41" t="s">
        <v>93</v>
      </c>
      <c r="B299" s="41"/>
      <c r="C299" s="41"/>
      <c r="D299" s="41"/>
      <c r="E299" s="41"/>
      <c r="F299" s="41"/>
      <c r="G299" s="41"/>
      <c r="H299" s="41"/>
      <c r="I299" s="41"/>
      <c r="J299" s="41"/>
      <c r="K299" s="41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</row>
    <row r="301" spans="1:30" x14ac:dyDescent="0.2">
      <c r="A301" s="29">
        <v>19</v>
      </c>
      <c r="B301" s="29"/>
      <c r="C301" s="36" t="s">
        <v>69</v>
      </c>
      <c r="D301" s="36"/>
      <c r="E301" s="36"/>
      <c r="F301" s="36"/>
      <c r="G301" s="36"/>
      <c r="H301" s="36" t="s">
        <v>68</v>
      </c>
      <c r="I301" s="36"/>
      <c r="J301" s="36"/>
      <c r="K301" s="36"/>
      <c r="L301" s="36"/>
      <c r="M301" s="36"/>
      <c r="N301" s="36" t="s">
        <v>70</v>
      </c>
      <c r="O301" s="36"/>
      <c r="P301" s="36"/>
      <c r="Q301" s="31">
        <v>1</v>
      </c>
      <c r="R301" s="31"/>
      <c r="S301" s="29" t="s">
        <v>1</v>
      </c>
      <c r="T301" s="29"/>
      <c r="U301" s="29" t="s">
        <v>1</v>
      </c>
      <c r="V301" s="29"/>
      <c r="W301" s="36" t="s">
        <v>64</v>
      </c>
      <c r="X301" s="36"/>
      <c r="Y301" s="36"/>
      <c r="Z301" s="29" t="s">
        <v>1</v>
      </c>
      <c r="AA301" s="29"/>
    </row>
    <row r="302" spans="1:30" x14ac:dyDescent="0.2">
      <c r="H302" s="36" t="s">
        <v>39</v>
      </c>
      <c r="I302" s="36"/>
      <c r="J302" s="36"/>
      <c r="K302" s="36"/>
      <c r="L302" s="36"/>
      <c r="M302" s="36"/>
      <c r="N302" s="36" t="s">
        <v>1</v>
      </c>
      <c r="O302" s="36"/>
      <c r="P302" s="36"/>
      <c r="Q302" s="36"/>
      <c r="R302" s="36"/>
      <c r="S302" s="31">
        <v>458.59</v>
      </c>
      <c r="T302" s="31"/>
      <c r="U302" s="31">
        <v>1</v>
      </c>
      <c r="V302" s="31"/>
      <c r="W302" s="40">
        <v>21.02</v>
      </c>
      <c r="X302" s="40"/>
      <c r="Y302" s="40"/>
      <c r="Z302" s="31">
        <f>PRODUCT(S302:Y302,Q301)</f>
        <v>9639.5617999999995</v>
      </c>
      <c r="AA302" s="31"/>
    </row>
    <row r="303" spans="1:30" x14ac:dyDescent="0.2">
      <c r="H303" s="36" t="s">
        <v>40</v>
      </c>
      <c r="I303" s="36"/>
      <c r="J303" s="36"/>
      <c r="K303" s="36"/>
      <c r="L303" s="36"/>
      <c r="M303" s="36"/>
      <c r="N303" s="36"/>
      <c r="O303" s="36"/>
      <c r="P303" s="36"/>
      <c r="Q303" s="36"/>
      <c r="R303" s="36"/>
      <c r="S303" s="31">
        <v>331.5</v>
      </c>
      <c r="T303" s="31"/>
      <c r="U303" s="31">
        <v>1</v>
      </c>
      <c r="V303" s="31"/>
      <c r="W303" s="40">
        <v>3.36</v>
      </c>
      <c r="X303" s="40"/>
      <c r="Y303" s="40"/>
      <c r="Z303" s="31">
        <f>PRODUCT(S303:Y303,Q301)</f>
        <v>1113.8399999999999</v>
      </c>
      <c r="AA303" s="31"/>
    </row>
    <row r="304" spans="1:30" x14ac:dyDescent="0.2">
      <c r="H304" s="36" t="s">
        <v>41</v>
      </c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1">
        <v>36.22</v>
      </c>
      <c r="T304" s="31"/>
      <c r="U304" s="31">
        <v>1</v>
      </c>
      <c r="V304" s="31"/>
      <c r="W304" s="40">
        <v>21.02</v>
      </c>
      <c r="X304" s="40"/>
      <c r="Y304" s="40"/>
      <c r="Z304" s="31">
        <f>PRODUCT(S304:Y304,Q301)</f>
        <v>761.34439999999995</v>
      </c>
      <c r="AA304" s="31"/>
    </row>
    <row r="305" spans="1:30" x14ac:dyDescent="0.2">
      <c r="H305" s="36" t="s">
        <v>42</v>
      </c>
      <c r="I305" s="36"/>
      <c r="J305" s="36"/>
      <c r="K305" s="36"/>
      <c r="L305" s="36"/>
      <c r="M305" s="36"/>
      <c r="N305" s="36"/>
      <c r="O305" s="36"/>
      <c r="P305" s="36"/>
      <c r="Q305" s="36"/>
      <c r="R305" s="36"/>
      <c r="S305" s="31">
        <v>13.76</v>
      </c>
      <c r="T305" s="31"/>
      <c r="U305" s="31">
        <v>1</v>
      </c>
      <c r="V305" s="31"/>
      <c r="W305" s="40">
        <v>21.02</v>
      </c>
      <c r="X305" s="40"/>
      <c r="Y305" s="40"/>
      <c r="Z305" s="31">
        <f>PRODUCT(S305:Y305,Q301)</f>
        <v>289.23519999999996</v>
      </c>
      <c r="AA305" s="31"/>
    </row>
    <row r="306" spans="1:30" x14ac:dyDescent="0.2">
      <c r="H306" s="36" t="s">
        <v>44</v>
      </c>
      <c r="I306" s="36"/>
      <c r="J306" s="36"/>
      <c r="K306" s="36"/>
      <c r="L306" s="36"/>
      <c r="M306" s="36"/>
      <c r="N306" s="36" t="s">
        <v>47</v>
      </c>
      <c r="O306" s="36"/>
      <c r="P306" s="36"/>
      <c r="Q306" s="31">
        <v>61.2</v>
      </c>
      <c r="R306" s="31"/>
      <c r="S306" s="29" t="s">
        <v>1</v>
      </c>
      <c r="T306" s="29"/>
      <c r="U306" s="37" t="s">
        <v>1</v>
      </c>
      <c r="V306" s="37"/>
      <c r="W306" s="36" t="s">
        <v>1</v>
      </c>
      <c r="X306" s="36"/>
      <c r="Y306" s="36"/>
      <c r="Z306" s="31">
        <f>PRODUCT(Z302,Q306,1/100)</f>
        <v>5899.4118215999997</v>
      </c>
      <c r="AA306" s="31"/>
      <c r="AB306" s="29" t="s">
        <v>1</v>
      </c>
      <c r="AC306" s="29"/>
      <c r="AD306" s="29"/>
    </row>
    <row r="307" spans="1:30" x14ac:dyDescent="0.2">
      <c r="H307" s="36" t="s">
        <v>45</v>
      </c>
      <c r="I307" s="36"/>
      <c r="J307" s="36"/>
      <c r="K307" s="36"/>
      <c r="L307" s="36"/>
      <c r="M307" s="36"/>
      <c r="N307" s="36" t="s">
        <v>47</v>
      </c>
      <c r="O307" s="36"/>
      <c r="P307" s="36"/>
      <c r="Q307" s="31">
        <v>48</v>
      </c>
      <c r="R307" s="31"/>
      <c r="S307" s="29" t="s">
        <v>1</v>
      </c>
      <c r="T307" s="29"/>
      <c r="U307" s="37" t="s">
        <v>1</v>
      </c>
      <c r="V307" s="37"/>
      <c r="W307" s="36"/>
      <c r="X307" s="36"/>
      <c r="Y307" s="36"/>
      <c r="Z307" s="31">
        <f>PRODUCT(Z302,Q307,1/100)</f>
        <v>4626.9896639999997</v>
      </c>
      <c r="AA307" s="31"/>
      <c r="AB307" s="29" t="s">
        <v>1</v>
      </c>
      <c r="AC307" s="29"/>
      <c r="AD307" s="29"/>
    </row>
    <row r="308" spans="1:30" ht="12" x14ac:dyDescent="0.2">
      <c r="H308" s="38" t="s">
        <v>46</v>
      </c>
      <c r="I308" s="38"/>
      <c r="J308" s="38"/>
      <c r="K308" s="38"/>
      <c r="L308" s="38"/>
      <c r="M308" s="38"/>
      <c r="N308" s="38" t="s">
        <v>48</v>
      </c>
      <c r="O308" s="38"/>
      <c r="P308" s="38"/>
      <c r="Q308" s="39">
        <v>52.47</v>
      </c>
      <c r="R308" s="39"/>
      <c r="S308" s="29" t="s">
        <v>1</v>
      </c>
      <c r="T308" s="29"/>
      <c r="U308" s="39">
        <v>1</v>
      </c>
      <c r="V308" s="39"/>
      <c r="W308" s="36"/>
      <c r="X308" s="36"/>
      <c r="Y308" s="36"/>
      <c r="Z308" s="29" t="s">
        <v>1</v>
      </c>
      <c r="AA308" s="29"/>
      <c r="AB308" s="39">
        <f>PRODUCT(Q308:V308)</f>
        <v>52.47</v>
      </c>
      <c r="AC308" s="39"/>
      <c r="AD308" s="39"/>
    </row>
    <row r="309" spans="1:30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</row>
    <row r="311" spans="1:30" x14ac:dyDescent="0.2">
      <c r="H311" s="27" t="s">
        <v>49</v>
      </c>
      <c r="I311" s="27"/>
      <c r="J311" s="27"/>
      <c r="K311" s="27"/>
      <c r="L311" s="27"/>
      <c r="M311" s="27"/>
      <c r="N311" s="27" t="s">
        <v>1</v>
      </c>
      <c r="O311" s="27"/>
      <c r="P311" s="27"/>
      <c r="Q311" s="28" t="s">
        <v>1</v>
      </c>
      <c r="R311" s="28"/>
      <c r="S311" s="29" t="s">
        <v>1</v>
      </c>
      <c r="T311" s="29"/>
      <c r="U311" s="29"/>
      <c r="V311" s="29"/>
      <c r="W311" s="29"/>
      <c r="X311" s="29"/>
      <c r="Y311" s="29"/>
      <c r="Z311" s="30">
        <f>SUM(Z302:AA307)</f>
        <v>22330.3828856</v>
      </c>
      <c r="AA311" s="30"/>
      <c r="AB311" s="31">
        <f>PRODUCT(Z311,1/Q301)</f>
        <v>22330.3828856</v>
      </c>
      <c r="AC311" s="31"/>
      <c r="AD311" s="31"/>
    </row>
    <row r="312" spans="1:30" x14ac:dyDescent="0.2">
      <c r="H312" s="15"/>
      <c r="I312" s="15"/>
      <c r="J312" s="15"/>
      <c r="K312" s="15"/>
      <c r="L312" s="15"/>
      <c r="M312" s="15"/>
      <c r="N312" s="15"/>
      <c r="O312" s="15"/>
      <c r="P312" s="15"/>
      <c r="Q312" s="16"/>
      <c r="R312" s="16"/>
      <c r="S312" s="13"/>
      <c r="T312" s="13"/>
      <c r="U312" s="13"/>
      <c r="V312" s="13"/>
      <c r="W312" s="13"/>
      <c r="X312" s="13"/>
      <c r="Y312" s="13"/>
      <c r="Z312" s="17"/>
      <c r="AA312" s="17"/>
      <c r="AB312" s="14"/>
      <c r="AC312" s="14"/>
      <c r="AD312" s="14"/>
    </row>
    <row r="313" spans="1:30" x14ac:dyDescent="0.2">
      <c r="A313" s="29">
        <v>20</v>
      </c>
      <c r="B313" s="29"/>
      <c r="C313" s="36" t="s">
        <v>71</v>
      </c>
      <c r="D313" s="36"/>
      <c r="E313" s="36"/>
      <c r="F313" s="36"/>
      <c r="G313" s="36"/>
      <c r="H313" s="36" t="s">
        <v>72</v>
      </c>
      <c r="I313" s="36"/>
      <c r="J313" s="36"/>
      <c r="K313" s="36"/>
      <c r="L313" s="36"/>
      <c r="M313" s="36"/>
      <c r="N313" s="36" t="s">
        <v>73</v>
      </c>
      <c r="O313" s="36"/>
      <c r="P313" s="36"/>
      <c r="Q313" s="31">
        <v>1</v>
      </c>
      <c r="R313" s="31"/>
      <c r="S313" s="29" t="s">
        <v>1</v>
      </c>
      <c r="T313" s="29"/>
      <c r="U313" s="29" t="s">
        <v>1</v>
      </c>
      <c r="V313" s="29"/>
      <c r="W313" s="36" t="s">
        <v>50</v>
      </c>
      <c r="X313" s="36"/>
      <c r="Y313" s="36"/>
      <c r="Z313" s="29" t="s">
        <v>1</v>
      </c>
      <c r="AA313" s="29"/>
    </row>
    <row r="314" spans="1:30" x14ac:dyDescent="0.2">
      <c r="H314" s="36" t="s">
        <v>39</v>
      </c>
      <c r="I314" s="36"/>
      <c r="J314" s="36"/>
      <c r="K314" s="36"/>
      <c r="L314" s="36"/>
      <c r="M314" s="36"/>
      <c r="N314" s="36" t="s">
        <v>1</v>
      </c>
      <c r="O314" s="36"/>
      <c r="P314" s="36"/>
      <c r="Q314" s="36"/>
      <c r="R314" s="36"/>
      <c r="S314" s="31">
        <v>351.59</v>
      </c>
      <c r="T314" s="31"/>
      <c r="U314" s="31">
        <v>1</v>
      </c>
      <c r="V314" s="31"/>
      <c r="W314" s="40">
        <v>21.02</v>
      </c>
      <c r="X314" s="40"/>
      <c r="Y314" s="40"/>
      <c r="Z314" s="31">
        <f>PRODUCT(S314:Y314,Q313)</f>
        <v>7390.4217999999992</v>
      </c>
      <c r="AA314" s="31"/>
    </row>
    <row r="315" spans="1:30" x14ac:dyDescent="0.2">
      <c r="H315" s="36" t="s">
        <v>40</v>
      </c>
      <c r="I315" s="36"/>
      <c r="J315" s="36"/>
      <c r="K315" s="36"/>
      <c r="L315" s="36"/>
      <c r="M315" s="36"/>
      <c r="N315" s="36"/>
      <c r="O315" s="36"/>
      <c r="P315" s="36"/>
      <c r="Q315" s="36"/>
      <c r="R315" s="36"/>
      <c r="S315" s="31">
        <v>0.39</v>
      </c>
      <c r="T315" s="31"/>
      <c r="U315" s="31">
        <v>1</v>
      </c>
      <c r="V315" s="31"/>
      <c r="W315" s="40">
        <v>3.36</v>
      </c>
      <c r="X315" s="40"/>
      <c r="Y315" s="40"/>
      <c r="Z315" s="31">
        <f>PRODUCT(S315:Y315,Q313)</f>
        <v>1.3104</v>
      </c>
      <c r="AA315" s="31"/>
    </row>
    <row r="316" spans="1:30" x14ac:dyDescent="0.2">
      <c r="H316" s="36" t="s">
        <v>41</v>
      </c>
      <c r="I316" s="36"/>
      <c r="J316" s="36"/>
      <c r="K316" s="36"/>
      <c r="L316" s="36"/>
      <c r="M316" s="36"/>
      <c r="N316" s="36"/>
      <c r="O316" s="36"/>
      <c r="P316" s="36"/>
      <c r="Q316" s="36"/>
      <c r="R316" s="36"/>
      <c r="S316" s="31">
        <v>0</v>
      </c>
      <c r="T316" s="31"/>
      <c r="U316" s="31">
        <v>1</v>
      </c>
      <c r="V316" s="31"/>
      <c r="W316" s="40">
        <v>0</v>
      </c>
      <c r="X316" s="40"/>
      <c r="Y316" s="40"/>
      <c r="Z316" s="31">
        <f>PRODUCT(S316:Y316,Q313)</f>
        <v>0</v>
      </c>
      <c r="AA316" s="31"/>
    </row>
    <row r="317" spans="1:30" x14ac:dyDescent="0.2">
      <c r="H317" s="36" t="s">
        <v>42</v>
      </c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1">
        <v>10.55</v>
      </c>
      <c r="T317" s="31"/>
      <c r="U317" s="31">
        <v>1</v>
      </c>
      <c r="V317" s="31"/>
      <c r="W317" s="40">
        <v>21.02</v>
      </c>
      <c r="X317" s="40"/>
      <c r="Y317" s="40"/>
      <c r="Z317" s="31">
        <f>PRODUCT(S317:Y317,Q313)</f>
        <v>221.76100000000002</v>
      </c>
      <c r="AA317" s="31"/>
    </row>
    <row r="318" spans="1:30" x14ac:dyDescent="0.2">
      <c r="H318" s="36" t="s">
        <v>44</v>
      </c>
      <c r="I318" s="36"/>
      <c r="J318" s="36"/>
      <c r="K318" s="36"/>
      <c r="L318" s="36"/>
      <c r="M318" s="36"/>
      <c r="N318" s="36" t="s">
        <v>47</v>
      </c>
      <c r="O318" s="36"/>
      <c r="P318" s="36"/>
      <c r="Q318" s="31">
        <v>61.2</v>
      </c>
      <c r="R318" s="31"/>
      <c r="S318" s="29" t="s">
        <v>1</v>
      </c>
      <c r="T318" s="29"/>
      <c r="U318" s="37" t="s">
        <v>1</v>
      </c>
      <c r="V318" s="37"/>
      <c r="W318" s="36" t="s">
        <v>1</v>
      </c>
      <c r="X318" s="36"/>
      <c r="Y318" s="36"/>
      <c r="Z318" s="31">
        <f>PRODUCT(Z314,Q318,1/100)</f>
        <v>4522.9381415999997</v>
      </c>
      <c r="AA318" s="31"/>
      <c r="AB318" s="29" t="s">
        <v>1</v>
      </c>
      <c r="AC318" s="29"/>
      <c r="AD318" s="29"/>
    </row>
    <row r="319" spans="1:30" x14ac:dyDescent="0.2">
      <c r="H319" s="36" t="s">
        <v>45</v>
      </c>
      <c r="I319" s="36"/>
      <c r="J319" s="36"/>
      <c r="K319" s="36"/>
      <c r="L319" s="36"/>
      <c r="M319" s="36"/>
      <c r="N319" s="36" t="s">
        <v>47</v>
      </c>
      <c r="O319" s="36"/>
      <c r="P319" s="36"/>
      <c r="Q319" s="31">
        <v>48</v>
      </c>
      <c r="R319" s="31"/>
      <c r="S319" s="29" t="s">
        <v>1</v>
      </c>
      <c r="T319" s="29"/>
      <c r="U319" s="37" t="s">
        <v>1</v>
      </c>
      <c r="V319" s="37"/>
      <c r="W319" s="36"/>
      <c r="X319" s="36"/>
      <c r="Y319" s="36"/>
      <c r="Z319" s="31">
        <f>PRODUCT(Z314,Q319,1/100)</f>
        <v>3547.4024639999993</v>
      </c>
      <c r="AA319" s="31"/>
      <c r="AB319" s="29" t="s">
        <v>1</v>
      </c>
      <c r="AC319" s="29"/>
      <c r="AD319" s="29"/>
    </row>
    <row r="320" spans="1:30" ht="12" x14ac:dyDescent="0.2">
      <c r="H320" s="38" t="s">
        <v>46</v>
      </c>
      <c r="I320" s="38"/>
      <c r="J320" s="38"/>
      <c r="K320" s="38"/>
      <c r="L320" s="38"/>
      <c r="M320" s="38"/>
      <c r="N320" s="38" t="s">
        <v>48</v>
      </c>
      <c r="O320" s="38"/>
      <c r="P320" s="38"/>
      <c r="Q320" s="39">
        <v>38.299999999999997</v>
      </c>
      <c r="R320" s="39"/>
      <c r="S320" s="29" t="s">
        <v>1</v>
      </c>
      <c r="T320" s="29"/>
      <c r="U320" s="39">
        <v>1</v>
      </c>
      <c r="V320" s="39"/>
      <c r="W320" s="36"/>
      <c r="X320" s="36"/>
      <c r="Y320" s="36"/>
      <c r="Z320" s="29" t="s">
        <v>1</v>
      </c>
      <c r="AA320" s="29"/>
      <c r="AB320" s="39">
        <f>PRODUCT(Q320:V320)</f>
        <v>38.299999999999997</v>
      </c>
      <c r="AC320" s="39"/>
      <c r="AD320" s="39"/>
    </row>
    <row r="321" spans="1:30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</row>
    <row r="323" spans="1:30" x14ac:dyDescent="0.2">
      <c r="H323" s="27" t="s">
        <v>49</v>
      </c>
      <c r="I323" s="27"/>
      <c r="J323" s="27"/>
      <c r="K323" s="27"/>
      <c r="L323" s="27"/>
      <c r="M323" s="27"/>
      <c r="N323" s="27" t="s">
        <v>1</v>
      </c>
      <c r="O323" s="27"/>
      <c r="P323" s="27"/>
      <c r="Q323" s="28" t="s">
        <v>1</v>
      </c>
      <c r="R323" s="28"/>
      <c r="S323" s="29" t="s">
        <v>1</v>
      </c>
      <c r="T323" s="29"/>
      <c r="U323" s="29"/>
      <c r="V323" s="29"/>
      <c r="W323" s="29"/>
      <c r="X323" s="29"/>
      <c r="Y323" s="29"/>
      <c r="Z323" s="30">
        <f>SUM(Z314:AA319)</f>
        <v>15683.833805599999</v>
      </c>
      <c r="AA323" s="30"/>
      <c r="AB323" s="31">
        <f>PRODUCT(Z323,1/Q313)</f>
        <v>15683.833805599999</v>
      </c>
      <c r="AC323" s="31"/>
      <c r="AD323" s="31"/>
    </row>
    <row r="325" spans="1:30" x14ac:dyDescent="0.2">
      <c r="A325" s="29">
        <v>21</v>
      </c>
      <c r="B325" s="29"/>
      <c r="C325" s="36" t="s">
        <v>74</v>
      </c>
      <c r="D325" s="36"/>
      <c r="E325" s="36"/>
      <c r="F325" s="36"/>
      <c r="G325" s="36"/>
      <c r="H325" s="36" t="s">
        <v>75</v>
      </c>
      <c r="I325" s="36"/>
      <c r="J325" s="36"/>
      <c r="K325" s="36"/>
      <c r="L325" s="36"/>
      <c r="M325" s="36"/>
      <c r="N325" s="36" t="s">
        <v>76</v>
      </c>
      <c r="O325" s="36"/>
      <c r="P325" s="36"/>
      <c r="Q325" s="31">
        <v>1</v>
      </c>
      <c r="R325" s="31"/>
      <c r="S325" s="29" t="s">
        <v>1</v>
      </c>
      <c r="T325" s="29"/>
      <c r="U325" s="29" t="s">
        <v>1</v>
      </c>
      <c r="V325" s="29"/>
      <c r="W325" s="36" t="s">
        <v>51</v>
      </c>
      <c r="X325" s="36"/>
      <c r="Y325" s="36"/>
      <c r="Z325" s="29" t="s">
        <v>1</v>
      </c>
      <c r="AA325" s="29"/>
    </row>
    <row r="326" spans="1:30" x14ac:dyDescent="0.2">
      <c r="H326" s="36" t="s">
        <v>39</v>
      </c>
      <c r="I326" s="36"/>
      <c r="J326" s="36"/>
      <c r="K326" s="36"/>
      <c r="L326" s="36"/>
      <c r="M326" s="36"/>
      <c r="N326" s="36" t="s">
        <v>1</v>
      </c>
      <c r="O326" s="36"/>
      <c r="P326" s="36"/>
      <c r="Q326" s="36"/>
      <c r="R326" s="36"/>
      <c r="S326" s="31">
        <v>47.38</v>
      </c>
      <c r="T326" s="31"/>
      <c r="U326" s="31">
        <v>1</v>
      </c>
      <c r="V326" s="31"/>
      <c r="W326" s="40">
        <v>21.02</v>
      </c>
      <c r="X326" s="40"/>
      <c r="Y326" s="40"/>
      <c r="Z326" s="31">
        <f>PRODUCT(S326:Y326,Q325)</f>
        <v>995.92759999999998</v>
      </c>
      <c r="AA326" s="31"/>
    </row>
    <row r="327" spans="1:30" x14ac:dyDescent="0.2">
      <c r="H327" s="36" t="s">
        <v>40</v>
      </c>
      <c r="I327" s="36"/>
      <c r="J327" s="36"/>
      <c r="K327" s="36"/>
      <c r="L327" s="36"/>
      <c r="M327" s="36"/>
      <c r="N327" s="36"/>
      <c r="O327" s="36"/>
      <c r="P327" s="36"/>
      <c r="Q327" s="36"/>
      <c r="R327" s="36"/>
      <c r="S327" s="31">
        <v>0</v>
      </c>
      <c r="T327" s="31"/>
      <c r="U327" s="31">
        <v>1</v>
      </c>
      <c r="V327" s="31"/>
      <c r="W327" s="40">
        <v>0</v>
      </c>
      <c r="X327" s="40"/>
      <c r="Y327" s="40"/>
      <c r="Z327" s="31">
        <v>0</v>
      </c>
      <c r="AA327" s="31"/>
    </row>
    <row r="328" spans="1:30" x14ac:dyDescent="0.2">
      <c r="H328" s="36" t="s">
        <v>41</v>
      </c>
      <c r="I328" s="36"/>
      <c r="J328" s="36"/>
      <c r="K328" s="36"/>
      <c r="L328" s="36"/>
      <c r="M328" s="36"/>
      <c r="N328" s="36"/>
      <c r="O328" s="36"/>
      <c r="P328" s="36"/>
      <c r="Q328" s="36"/>
      <c r="R328" s="36"/>
      <c r="S328" s="31">
        <v>0</v>
      </c>
      <c r="T328" s="31"/>
      <c r="U328" s="31">
        <v>1</v>
      </c>
      <c r="V328" s="31"/>
      <c r="W328" s="40">
        <v>0</v>
      </c>
      <c r="X328" s="40"/>
      <c r="Y328" s="40"/>
      <c r="Z328" s="37" t="s">
        <v>43</v>
      </c>
      <c r="AA328" s="37"/>
    </row>
    <row r="329" spans="1:30" x14ac:dyDescent="0.2">
      <c r="H329" s="36" t="s">
        <v>42</v>
      </c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1">
        <v>1.42</v>
      </c>
      <c r="T329" s="31"/>
      <c r="U329" s="31">
        <v>1</v>
      </c>
      <c r="V329" s="31"/>
      <c r="W329" s="40">
        <v>21.02</v>
      </c>
      <c r="X329" s="40"/>
      <c r="Y329" s="40"/>
      <c r="Z329" s="31">
        <f>PRODUCT(S329:Y329,Q325)</f>
        <v>29.848399999999998</v>
      </c>
      <c r="AA329" s="31"/>
    </row>
    <row r="330" spans="1:30" x14ac:dyDescent="0.2">
      <c r="H330" s="36" t="s">
        <v>44</v>
      </c>
      <c r="I330" s="36"/>
      <c r="J330" s="36"/>
      <c r="K330" s="36"/>
      <c r="L330" s="36"/>
      <c r="M330" s="36"/>
      <c r="N330" s="36" t="s">
        <v>47</v>
      </c>
      <c r="O330" s="36"/>
      <c r="P330" s="36"/>
      <c r="Q330" s="31">
        <v>61.2</v>
      </c>
      <c r="R330" s="31"/>
      <c r="S330" s="29" t="s">
        <v>1</v>
      </c>
      <c r="T330" s="29"/>
      <c r="U330" s="37" t="s">
        <v>1</v>
      </c>
      <c r="V330" s="37"/>
      <c r="W330" s="36" t="s">
        <v>1</v>
      </c>
      <c r="X330" s="36"/>
      <c r="Y330" s="36"/>
      <c r="Z330" s="31">
        <f>PRODUCT(Z326,Q330,1/100)</f>
        <v>609.50769120000007</v>
      </c>
      <c r="AA330" s="31"/>
      <c r="AB330" s="29" t="s">
        <v>1</v>
      </c>
      <c r="AC330" s="29"/>
      <c r="AD330" s="29"/>
    </row>
    <row r="331" spans="1:30" x14ac:dyDescent="0.2">
      <c r="H331" s="36" t="s">
        <v>45</v>
      </c>
      <c r="I331" s="36"/>
      <c r="J331" s="36"/>
      <c r="K331" s="36"/>
      <c r="L331" s="36"/>
      <c r="M331" s="36"/>
      <c r="N331" s="36" t="s">
        <v>47</v>
      </c>
      <c r="O331" s="36"/>
      <c r="P331" s="36"/>
      <c r="Q331" s="31">
        <v>48</v>
      </c>
      <c r="R331" s="31"/>
      <c r="S331" s="29" t="s">
        <v>1</v>
      </c>
      <c r="T331" s="29"/>
      <c r="U331" s="37" t="s">
        <v>1</v>
      </c>
      <c r="V331" s="37"/>
      <c r="W331" s="36"/>
      <c r="X331" s="36"/>
      <c r="Y331" s="36"/>
      <c r="Z331" s="31">
        <f>PRODUCT(Z326,Q331,1/100)</f>
        <v>478.04524800000002</v>
      </c>
      <c r="AA331" s="31"/>
      <c r="AB331" s="29" t="s">
        <v>1</v>
      </c>
      <c r="AC331" s="29"/>
      <c r="AD331" s="29"/>
    </row>
    <row r="332" spans="1:30" ht="12" x14ac:dyDescent="0.2">
      <c r="H332" s="38" t="s">
        <v>46</v>
      </c>
      <c r="I332" s="38"/>
      <c r="J332" s="38"/>
      <c r="K332" s="38"/>
      <c r="L332" s="38"/>
      <c r="M332" s="38"/>
      <c r="N332" s="38" t="s">
        <v>48</v>
      </c>
      <c r="O332" s="38"/>
      <c r="P332" s="38"/>
      <c r="Q332" s="39">
        <v>5.04</v>
      </c>
      <c r="R332" s="39"/>
      <c r="S332" s="29" t="s">
        <v>1</v>
      </c>
      <c r="T332" s="29"/>
      <c r="U332" s="39">
        <v>1</v>
      </c>
      <c r="V332" s="39"/>
      <c r="W332" s="36"/>
      <c r="X332" s="36"/>
      <c r="Y332" s="36"/>
      <c r="Z332" s="29" t="s">
        <v>1</v>
      </c>
      <c r="AA332" s="29"/>
      <c r="AB332" s="39">
        <v>22.08</v>
      </c>
      <c r="AC332" s="39"/>
      <c r="AD332" s="39"/>
    </row>
    <row r="333" spans="1:30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</row>
    <row r="335" spans="1:30" x14ac:dyDescent="0.2">
      <c r="H335" s="27" t="s">
        <v>49</v>
      </c>
      <c r="I335" s="27"/>
      <c r="J335" s="27"/>
      <c r="K335" s="27"/>
      <c r="L335" s="27"/>
      <c r="M335" s="27"/>
      <c r="N335" s="27" t="s">
        <v>1</v>
      </c>
      <c r="O335" s="27"/>
      <c r="P335" s="27"/>
      <c r="Q335" s="28" t="s">
        <v>1</v>
      </c>
      <c r="R335" s="28"/>
      <c r="S335" s="29" t="s">
        <v>1</v>
      </c>
      <c r="T335" s="29"/>
      <c r="U335" s="29"/>
      <c r="V335" s="29"/>
      <c r="W335" s="29"/>
      <c r="X335" s="29"/>
      <c r="Y335" s="29"/>
      <c r="Z335" s="30">
        <f>SUM(Z326:AA327,Z329:AA331)</f>
        <v>2113.3289392000001</v>
      </c>
      <c r="AA335" s="30"/>
      <c r="AB335" s="31">
        <v>927.68</v>
      </c>
      <c r="AC335" s="31"/>
      <c r="AD335" s="31"/>
    </row>
    <row r="337" spans="1:30" ht="34.5" customHeight="1" x14ac:dyDescent="0.2">
      <c r="A337" s="29">
        <v>22</v>
      </c>
      <c r="B337" s="29"/>
      <c r="C337" s="72" t="s">
        <v>101</v>
      </c>
      <c r="D337" s="36"/>
      <c r="E337" s="36"/>
      <c r="F337" s="36"/>
      <c r="G337" s="36"/>
      <c r="H337" s="72" t="s">
        <v>102</v>
      </c>
      <c r="I337" s="36"/>
      <c r="J337" s="36"/>
      <c r="K337" s="36"/>
      <c r="L337" s="36"/>
      <c r="M337" s="36"/>
      <c r="N337" s="72" t="s">
        <v>103</v>
      </c>
      <c r="O337" s="36"/>
      <c r="P337" s="36"/>
      <c r="Q337" s="31">
        <v>-5</v>
      </c>
      <c r="R337" s="31"/>
      <c r="S337" s="29" t="s">
        <v>1</v>
      </c>
      <c r="T337" s="29"/>
      <c r="U337" s="29" t="s">
        <v>1</v>
      </c>
      <c r="V337" s="29"/>
      <c r="W337" s="36" t="s">
        <v>50</v>
      </c>
      <c r="X337" s="36"/>
      <c r="Y337" s="36"/>
      <c r="Z337" s="29" t="s">
        <v>1</v>
      </c>
      <c r="AA337" s="29"/>
    </row>
    <row r="338" spans="1:30" x14ac:dyDescent="0.2">
      <c r="H338" s="36" t="s">
        <v>39</v>
      </c>
      <c r="I338" s="36"/>
      <c r="J338" s="36"/>
      <c r="K338" s="36"/>
      <c r="L338" s="36"/>
      <c r="M338" s="36"/>
      <c r="N338" s="36" t="s">
        <v>1</v>
      </c>
      <c r="O338" s="36"/>
      <c r="P338" s="36"/>
      <c r="Q338" s="36"/>
      <c r="R338" s="36"/>
      <c r="S338" s="31">
        <v>25.4</v>
      </c>
      <c r="T338" s="31"/>
      <c r="U338" s="31">
        <v>1</v>
      </c>
      <c r="V338" s="31"/>
      <c r="W338" s="40">
        <v>21.02</v>
      </c>
      <c r="X338" s="40"/>
      <c r="Y338" s="40"/>
      <c r="Z338" s="31">
        <f>PRODUCT(S338:Y338,Q337)</f>
        <v>-2669.54</v>
      </c>
      <c r="AA338" s="31"/>
    </row>
    <row r="339" spans="1:30" x14ac:dyDescent="0.2">
      <c r="H339" s="36" t="s">
        <v>40</v>
      </c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1">
        <v>0</v>
      </c>
      <c r="T339" s="31"/>
      <c r="U339" s="31">
        <v>1</v>
      </c>
      <c r="V339" s="31"/>
      <c r="W339" s="40">
        <v>3.36</v>
      </c>
      <c r="X339" s="40"/>
      <c r="Y339" s="40"/>
      <c r="Z339" s="31">
        <f>PRODUCT(S339:Y339,Q337)</f>
        <v>0</v>
      </c>
      <c r="AA339" s="31"/>
    </row>
    <row r="340" spans="1:30" x14ac:dyDescent="0.2">
      <c r="H340" s="36" t="s">
        <v>41</v>
      </c>
      <c r="I340" s="36"/>
      <c r="J340" s="36"/>
      <c r="K340" s="36"/>
      <c r="L340" s="36"/>
      <c r="M340" s="36"/>
      <c r="N340" s="36"/>
      <c r="O340" s="36"/>
      <c r="P340" s="36"/>
      <c r="Q340" s="36"/>
      <c r="R340" s="36"/>
      <c r="S340" s="31">
        <v>0</v>
      </c>
      <c r="T340" s="31"/>
      <c r="U340" s="31">
        <v>1</v>
      </c>
      <c r="V340" s="31"/>
      <c r="W340" s="40">
        <v>0</v>
      </c>
      <c r="X340" s="40"/>
      <c r="Y340" s="40"/>
      <c r="Z340" s="31">
        <f>PRODUCT(S340:Y340,Q337)</f>
        <v>0</v>
      </c>
      <c r="AA340" s="31"/>
    </row>
    <row r="341" spans="1:30" x14ac:dyDescent="0.2">
      <c r="H341" s="36" t="s">
        <v>42</v>
      </c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1">
        <v>0.76</v>
      </c>
      <c r="T341" s="31"/>
      <c r="U341" s="31">
        <v>1</v>
      </c>
      <c r="V341" s="31"/>
      <c r="W341" s="40">
        <v>21.02</v>
      </c>
      <c r="X341" s="40"/>
      <c r="Y341" s="40"/>
      <c r="Z341" s="31">
        <f>PRODUCT(S341:Y341,Q337)</f>
        <v>-79.875999999999991</v>
      </c>
      <c r="AA341" s="31"/>
    </row>
    <row r="342" spans="1:30" x14ac:dyDescent="0.2">
      <c r="H342" s="36" t="s">
        <v>44</v>
      </c>
      <c r="I342" s="36"/>
      <c r="J342" s="36"/>
      <c r="K342" s="36"/>
      <c r="L342" s="36"/>
      <c r="M342" s="36"/>
      <c r="N342" s="36" t="s">
        <v>47</v>
      </c>
      <c r="O342" s="36"/>
      <c r="P342" s="36"/>
      <c r="Q342" s="31">
        <v>61.2</v>
      </c>
      <c r="R342" s="31"/>
      <c r="S342" s="29" t="s">
        <v>1</v>
      </c>
      <c r="T342" s="29"/>
      <c r="U342" s="37" t="s">
        <v>1</v>
      </c>
      <c r="V342" s="37"/>
      <c r="W342" s="36" t="s">
        <v>1</v>
      </c>
      <c r="X342" s="36"/>
      <c r="Y342" s="36"/>
      <c r="Z342" s="31">
        <f>PRODUCT(Z338,Q342,1/100)</f>
        <v>-1633.75848</v>
      </c>
      <c r="AA342" s="31"/>
      <c r="AB342" s="29" t="s">
        <v>1</v>
      </c>
      <c r="AC342" s="29"/>
      <c r="AD342" s="29"/>
    </row>
    <row r="343" spans="1:30" x14ac:dyDescent="0.2">
      <c r="H343" s="36" t="s">
        <v>45</v>
      </c>
      <c r="I343" s="36"/>
      <c r="J343" s="36"/>
      <c r="K343" s="36"/>
      <c r="L343" s="36"/>
      <c r="M343" s="36"/>
      <c r="N343" s="36" t="s">
        <v>47</v>
      </c>
      <c r="O343" s="36"/>
      <c r="P343" s="36"/>
      <c r="Q343" s="31">
        <v>48</v>
      </c>
      <c r="R343" s="31"/>
      <c r="S343" s="29" t="s">
        <v>1</v>
      </c>
      <c r="T343" s="29"/>
      <c r="U343" s="37" t="s">
        <v>1</v>
      </c>
      <c r="V343" s="37"/>
      <c r="W343" s="36"/>
      <c r="X343" s="36"/>
      <c r="Y343" s="36"/>
      <c r="Z343" s="31">
        <f>PRODUCT(Z338,Q343,1/100)</f>
        <v>-1281.3792000000001</v>
      </c>
      <c r="AA343" s="31"/>
      <c r="AB343" s="29" t="s">
        <v>1</v>
      </c>
      <c r="AC343" s="29"/>
      <c r="AD343" s="29"/>
    </row>
    <row r="344" spans="1:30" ht="12" x14ac:dyDescent="0.2">
      <c r="H344" s="38" t="s">
        <v>46</v>
      </c>
      <c r="I344" s="38"/>
      <c r="J344" s="38"/>
      <c r="K344" s="38"/>
      <c r="L344" s="38"/>
      <c r="M344" s="38"/>
      <c r="N344" s="38" t="s">
        <v>48</v>
      </c>
      <c r="O344" s="38"/>
      <c r="P344" s="38"/>
      <c r="Q344" s="39">
        <v>2.8</v>
      </c>
      <c r="R344" s="39"/>
      <c r="S344" s="29" t="s">
        <v>1</v>
      </c>
      <c r="T344" s="29"/>
      <c r="U344" s="39">
        <v>1</v>
      </c>
      <c r="V344" s="39"/>
      <c r="W344" s="36"/>
      <c r="X344" s="36"/>
      <c r="Y344" s="36"/>
      <c r="Z344" s="29" t="s">
        <v>1</v>
      </c>
      <c r="AA344" s="29"/>
      <c r="AB344" s="39">
        <f>PRODUCT(Q344:V344)</f>
        <v>2.8</v>
      </c>
      <c r="AC344" s="39"/>
      <c r="AD344" s="39"/>
    </row>
    <row r="345" spans="1:30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</row>
    <row r="347" spans="1:30" x14ac:dyDescent="0.2">
      <c r="H347" s="27" t="s">
        <v>49</v>
      </c>
      <c r="I347" s="27"/>
      <c r="J347" s="27"/>
      <c r="K347" s="27"/>
      <c r="L347" s="27"/>
      <c r="M347" s="27"/>
      <c r="N347" s="27" t="s">
        <v>1</v>
      </c>
      <c r="O347" s="27"/>
      <c r="P347" s="27"/>
      <c r="Q347" s="28" t="s">
        <v>1</v>
      </c>
      <c r="R347" s="28"/>
      <c r="S347" s="29" t="s">
        <v>1</v>
      </c>
      <c r="T347" s="29"/>
      <c r="U347" s="29"/>
      <c r="V347" s="29"/>
      <c r="W347" s="29"/>
      <c r="X347" s="29"/>
      <c r="Y347" s="29"/>
      <c r="Z347" s="30">
        <f>SUM(Z338:AA343)</f>
        <v>-5664.55368</v>
      </c>
      <c r="AA347" s="30"/>
      <c r="AB347" s="31">
        <f>PRODUCT(Z347,1/Q337)</f>
        <v>1132.910736</v>
      </c>
      <c r="AC347" s="31"/>
      <c r="AD347" s="31"/>
    </row>
    <row r="349" spans="1:30" x14ac:dyDescent="0.2">
      <c r="A349" s="29">
        <v>23</v>
      </c>
      <c r="B349" s="29"/>
      <c r="C349" s="36" t="s">
        <v>77</v>
      </c>
      <c r="D349" s="36"/>
      <c r="E349" s="36"/>
      <c r="F349" s="36"/>
      <c r="G349" s="36"/>
      <c r="H349" s="36" t="s">
        <v>78</v>
      </c>
      <c r="I349" s="36"/>
      <c r="J349" s="36"/>
      <c r="K349" s="36"/>
      <c r="L349" s="36"/>
      <c r="M349" s="36"/>
      <c r="N349" s="36" t="s">
        <v>79</v>
      </c>
      <c r="O349" s="36"/>
      <c r="P349" s="36"/>
      <c r="Q349" s="31">
        <v>1</v>
      </c>
      <c r="R349" s="31"/>
      <c r="S349" s="29" t="s">
        <v>1</v>
      </c>
      <c r="T349" s="29"/>
      <c r="U349" s="29" t="s">
        <v>1</v>
      </c>
      <c r="V349" s="29"/>
      <c r="W349" s="36" t="s">
        <v>52</v>
      </c>
      <c r="X349" s="36"/>
      <c r="Y349" s="36"/>
      <c r="Z349" s="29" t="s">
        <v>1</v>
      </c>
      <c r="AA349" s="29"/>
    </row>
    <row r="350" spans="1:30" x14ac:dyDescent="0.2">
      <c r="H350" s="36" t="s">
        <v>39</v>
      </c>
      <c r="I350" s="36"/>
      <c r="J350" s="36"/>
      <c r="K350" s="36"/>
      <c r="L350" s="36"/>
      <c r="M350" s="36"/>
      <c r="N350" s="36" t="s">
        <v>1</v>
      </c>
      <c r="O350" s="36"/>
      <c r="P350" s="36"/>
      <c r="Q350" s="36"/>
      <c r="R350" s="36"/>
      <c r="S350" s="31">
        <v>30.48</v>
      </c>
      <c r="T350" s="31"/>
      <c r="U350" s="31">
        <v>1</v>
      </c>
      <c r="V350" s="31"/>
      <c r="W350" s="40">
        <v>21.02</v>
      </c>
      <c r="X350" s="40"/>
      <c r="Y350" s="40"/>
      <c r="Z350" s="31">
        <f>PRODUCT(S350:Y350,Q349)</f>
        <v>640.68960000000004</v>
      </c>
      <c r="AA350" s="31"/>
    </row>
    <row r="351" spans="1:30" x14ac:dyDescent="0.2">
      <c r="H351" s="36" t="s">
        <v>40</v>
      </c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1">
        <v>0.39</v>
      </c>
      <c r="T351" s="31"/>
      <c r="U351" s="31">
        <v>1</v>
      </c>
      <c r="V351" s="31"/>
      <c r="W351" s="40">
        <v>3.36</v>
      </c>
      <c r="X351" s="40"/>
      <c r="Y351" s="40"/>
      <c r="Z351" s="31">
        <f>PRODUCT(S351:Y351,Q350)</f>
        <v>1.3104</v>
      </c>
      <c r="AA351" s="31"/>
    </row>
    <row r="352" spans="1:30" x14ac:dyDescent="0.2">
      <c r="H352" s="36" t="s">
        <v>41</v>
      </c>
      <c r="I352" s="36"/>
      <c r="J352" s="36"/>
      <c r="K352" s="36"/>
      <c r="L352" s="36"/>
      <c r="M352" s="36"/>
      <c r="N352" s="36"/>
      <c r="O352" s="36"/>
      <c r="P352" s="36"/>
      <c r="Q352" s="36"/>
      <c r="R352" s="36"/>
      <c r="S352" s="31">
        <v>0</v>
      </c>
      <c r="T352" s="31"/>
      <c r="U352" s="31">
        <v>1</v>
      </c>
      <c r="V352" s="31"/>
      <c r="W352" s="40">
        <v>0</v>
      </c>
      <c r="X352" s="40"/>
      <c r="Y352" s="40"/>
      <c r="Z352" s="37" t="s">
        <v>43</v>
      </c>
      <c r="AA352" s="37"/>
    </row>
    <row r="353" spans="1:30" x14ac:dyDescent="0.2">
      <c r="H353" s="36" t="s">
        <v>42</v>
      </c>
      <c r="I353" s="36"/>
      <c r="J353" s="36"/>
      <c r="K353" s="36"/>
      <c r="L353" s="36"/>
      <c r="M353" s="36"/>
      <c r="N353" s="36"/>
      <c r="O353" s="36"/>
      <c r="P353" s="36"/>
      <c r="Q353" s="36"/>
      <c r="R353" s="36"/>
      <c r="S353" s="31">
        <v>0.91</v>
      </c>
      <c r="T353" s="31"/>
      <c r="U353" s="31">
        <v>1</v>
      </c>
      <c r="V353" s="31"/>
      <c r="W353" s="40">
        <v>21.02</v>
      </c>
      <c r="X353" s="40"/>
      <c r="Y353" s="40"/>
      <c r="Z353" s="31">
        <f>PRODUCT(S353:Y353,Q349)</f>
        <v>19.1282</v>
      </c>
      <c r="AA353" s="31"/>
    </row>
    <row r="354" spans="1:30" x14ac:dyDescent="0.2">
      <c r="H354" s="36" t="s">
        <v>44</v>
      </c>
      <c r="I354" s="36"/>
      <c r="J354" s="36"/>
      <c r="K354" s="36"/>
      <c r="L354" s="36"/>
      <c r="M354" s="36"/>
      <c r="N354" s="36" t="s">
        <v>47</v>
      </c>
      <c r="O354" s="36"/>
      <c r="P354" s="36"/>
      <c r="Q354" s="31">
        <v>61.2</v>
      </c>
      <c r="R354" s="31"/>
      <c r="S354" s="29" t="s">
        <v>1</v>
      </c>
      <c r="T354" s="29"/>
      <c r="U354" s="37" t="s">
        <v>1</v>
      </c>
      <c r="V354" s="37"/>
      <c r="W354" s="36" t="s">
        <v>1</v>
      </c>
      <c r="X354" s="36"/>
      <c r="Y354" s="36"/>
      <c r="Z354" s="31">
        <f>PRODUCT(Z350,Q354,1/100)</f>
        <v>392.10203520000005</v>
      </c>
      <c r="AA354" s="31"/>
      <c r="AB354" s="29" t="s">
        <v>1</v>
      </c>
      <c r="AC354" s="29"/>
      <c r="AD354" s="29"/>
    </row>
    <row r="355" spans="1:30" x14ac:dyDescent="0.2">
      <c r="H355" s="36" t="s">
        <v>45</v>
      </c>
      <c r="I355" s="36"/>
      <c r="J355" s="36"/>
      <c r="K355" s="36"/>
      <c r="L355" s="36"/>
      <c r="M355" s="36"/>
      <c r="N355" s="36" t="s">
        <v>47</v>
      </c>
      <c r="O355" s="36"/>
      <c r="P355" s="36"/>
      <c r="Q355" s="31">
        <v>48</v>
      </c>
      <c r="R355" s="31"/>
      <c r="S355" s="29" t="s">
        <v>1</v>
      </c>
      <c r="T355" s="29"/>
      <c r="U355" s="37" t="s">
        <v>1</v>
      </c>
      <c r="V355" s="37"/>
      <c r="W355" s="36"/>
      <c r="X355" s="36"/>
      <c r="Y355" s="36"/>
      <c r="Z355" s="31">
        <f>PRODUCT(Z350,Q355,1/100)</f>
        <v>307.53100799999999</v>
      </c>
      <c r="AA355" s="31"/>
      <c r="AB355" s="29" t="s">
        <v>1</v>
      </c>
      <c r="AC355" s="29"/>
      <c r="AD355" s="29"/>
    </row>
    <row r="356" spans="1:30" ht="12" x14ac:dyDescent="0.2">
      <c r="H356" s="38" t="s">
        <v>46</v>
      </c>
      <c r="I356" s="38"/>
      <c r="J356" s="38"/>
      <c r="K356" s="38"/>
      <c r="L356" s="38"/>
      <c r="M356" s="38"/>
      <c r="N356" s="38" t="s">
        <v>48</v>
      </c>
      <c r="O356" s="38"/>
      <c r="P356" s="38"/>
      <c r="Q356" s="39">
        <v>3.44</v>
      </c>
      <c r="R356" s="39"/>
      <c r="S356" s="29" t="s">
        <v>1</v>
      </c>
      <c r="T356" s="29"/>
      <c r="U356" s="39">
        <v>1</v>
      </c>
      <c r="V356" s="39"/>
      <c r="W356" s="36"/>
      <c r="X356" s="36"/>
      <c r="Y356" s="36"/>
      <c r="Z356" s="29" t="s">
        <v>1</v>
      </c>
      <c r="AA356" s="29"/>
      <c r="AB356" s="39">
        <v>0.5</v>
      </c>
      <c r="AC356" s="39"/>
      <c r="AD356" s="39"/>
    </row>
    <row r="357" spans="1:30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</row>
    <row r="359" spans="1:30" x14ac:dyDescent="0.2">
      <c r="H359" s="27" t="s">
        <v>49</v>
      </c>
      <c r="I359" s="27"/>
      <c r="J359" s="27"/>
      <c r="K359" s="27"/>
      <c r="L359" s="27"/>
      <c r="M359" s="27"/>
      <c r="N359" s="27" t="s">
        <v>1</v>
      </c>
      <c r="O359" s="27"/>
      <c r="P359" s="27"/>
      <c r="Q359" s="28" t="s">
        <v>1</v>
      </c>
      <c r="R359" s="28"/>
      <c r="S359" s="29" t="s">
        <v>1</v>
      </c>
      <c r="T359" s="29"/>
      <c r="U359" s="29"/>
      <c r="V359" s="29"/>
      <c r="W359" s="29"/>
      <c r="X359" s="29"/>
      <c r="Y359" s="29"/>
      <c r="Z359" s="30">
        <f>SUM(Z350:AA351,Z353:AA355)</f>
        <v>1360.7612432000001</v>
      </c>
      <c r="AA359" s="30"/>
      <c r="AB359" s="31">
        <v>168.29</v>
      </c>
      <c r="AC359" s="31"/>
      <c r="AD359" s="31"/>
    </row>
    <row r="361" spans="1:30" x14ac:dyDescent="0.2">
      <c r="A361" s="29">
        <v>24</v>
      </c>
      <c r="B361" s="29"/>
      <c r="C361" s="36" t="s">
        <v>80</v>
      </c>
      <c r="D361" s="36"/>
      <c r="E361" s="36"/>
      <c r="F361" s="36"/>
      <c r="G361" s="36"/>
      <c r="H361" s="36" t="s">
        <v>81</v>
      </c>
      <c r="I361" s="36"/>
      <c r="J361" s="36"/>
      <c r="K361" s="36"/>
      <c r="L361" s="36"/>
      <c r="M361" s="36"/>
      <c r="N361" s="36" t="s">
        <v>82</v>
      </c>
      <c r="O361" s="36"/>
      <c r="P361" s="36"/>
      <c r="Q361" s="31">
        <v>1</v>
      </c>
      <c r="R361" s="31"/>
      <c r="S361" s="29" t="s">
        <v>1</v>
      </c>
      <c r="T361" s="29"/>
      <c r="U361" s="29" t="s">
        <v>1</v>
      </c>
      <c r="V361" s="29"/>
      <c r="W361" s="36" t="s">
        <v>53</v>
      </c>
      <c r="X361" s="36"/>
      <c r="Y361" s="36"/>
      <c r="Z361" s="29" t="s">
        <v>1</v>
      </c>
      <c r="AA361" s="29"/>
    </row>
    <row r="362" spans="1:30" x14ac:dyDescent="0.2">
      <c r="H362" s="36" t="s">
        <v>39</v>
      </c>
      <c r="I362" s="36"/>
      <c r="J362" s="36"/>
      <c r="K362" s="36"/>
      <c r="L362" s="36"/>
      <c r="M362" s="36"/>
      <c r="N362" s="36" t="s">
        <v>1</v>
      </c>
      <c r="O362" s="36"/>
      <c r="P362" s="36"/>
      <c r="Q362" s="36"/>
      <c r="R362" s="36"/>
      <c r="S362" s="31">
        <v>143.80000000000001</v>
      </c>
      <c r="T362" s="31"/>
      <c r="U362" s="31">
        <v>1</v>
      </c>
      <c r="V362" s="31"/>
      <c r="W362" s="40">
        <v>21.02</v>
      </c>
      <c r="X362" s="40"/>
      <c r="Y362" s="40"/>
      <c r="Z362" s="31">
        <f>PRODUCT(S362:Y362,Q361)</f>
        <v>3022.6760000000004</v>
      </c>
      <c r="AA362" s="31"/>
    </row>
    <row r="363" spans="1:30" x14ac:dyDescent="0.2">
      <c r="H363" s="36" t="s">
        <v>40</v>
      </c>
      <c r="I363" s="36"/>
      <c r="J363" s="36"/>
      <c r="K363" s="36"/>
      <c r="L363" s="36"/>
      <c r="M363" s="36"/>
      <c r="N363" s="36"/>
      <c r="O363" s="36"/>
      <c r="P363" s="36"/>
      <c r="Q363" s="36"/>
      <c r="R363" s="36"/>
      <c r="S363" s="31">
        <v>1.07</v>
      </c>
      <c r="T363" s="31"/>
      <c r="U363" s="31">
        <v>1</v>
      </c>
      <c r="V363" s="31"/>
      <c r="W363" s="40">
        <v>3.36</v>
      </c>
      <c r="X363" s="40"/>
      <c r="Y363" s="40"/>
      <c r="Z363" s="31">
        <f>PRODUCT(S363:Y363,Q361)</f>
        <v>3.5952000000000002</v>
      </c>
      <c r="AA363" s="31"/>
    </row>
    <row r="364" spans="1:30" x14ac:dyDescent="0.2">
      <c r="H364" s="36" t="s">
        <v>41</v>
      </c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1">
        <v>0</v>
      </c>
      <c r="T364" s="31"/>
      <c r="U364" s="31">
        <v>1</v>
      </c>
      <c r="V364" s="31"/>
      <c r="W364" s="40">
        <v>0</v>
      </c>
      <c r="X364" s="40"/>
      <c r="Y364" s="40"/>
      <c r="Z364" s="37" t="s">
        <v>43</v>
      </c>
      <c r="AA364" s="37"/>
    </row>
    <row r="365" spans="1:30" x14ac:dyDescent="0.2">
      <c r="H365" s="36" t="s">
        <v>42</v>
      </c>
      <c r="I365" s="36"/>
      <c r="J365" s="36"/>
      <c r="K365" s="36"/>
      <c r="L365" s="36"/>
      <c r="M365" s="36"/>
      <c r="N365" s="36"/>
      <c r="O365" s="36"/>
      <c r="P365" s="36"/>
      <c r="Q365" s="36"/>
      <c r="R365" s="36"/>
      <c r="S365" s="31">
        <v>4.3099999999999996</v>
      </c>
      <c r="T365" s="31"/>
      <c r="U365" s="31">
        <v>1</v>
      </c>
      <c r="V365" s="31"/>
      <c r="W365" s="40">
        <v>21.02</v>
      </c>
      <c r="X365" s="40"/>
      <c r="Y365" s="40"/>
      <c r="Z365" s="31">
        <f>PRODUCT(S365:Y365,Q361)</f>
        <v>90.596199999999996</v>
      </c>
      <c r="AA365" s="31"/>
    </row>
    <row r="366" spans="1:30" x14ac:dyDescent="0.2">
      <c r="H366" s="36" t="s">
        <v>44</v>
      </c>
      <c r="I366" s="36"/>
      <c r="J366" s="36"/>
      <c r="K366" s="36"/>
      <c r="L366" s="36"/>
      <c r="M366" s="36"/>
      <c r="N366" s="36" t="s">
        <v>47</v>
      </c>
      <c r="O366" s="36"/>
      <c r="P366" s="36"/>
      <c r="Q366" s="31">
        <v>61.2</v>
      </c>
      <c r="R366" s="31"/>
      <c r="S366" s="29" t="s">
        <v>1</v>
      </c>
      <c r="T366" s="29"/>
      <c r="U366" s="37" t="s">
        <v>1</v>
      </c>
      <c r="V366" s="37"/>
      <c r="W366" s="36" t="s">
        <v>1</v>
      </c>
      <c r="X366" s="36"/>
      <c r="Y366" s="36"/>
      <c r="Z366" s="31">
        <f>PRODUCT(Z362,Q366,1/100)</f>
        <v>1849.8777120000004</v>
      </c>
      <c r="AA366" s="31"/>
      <c r="AB366" s="29" t="s">
        <v>1</v>
      </c>
      <c r="AC366" s="29"/>
      <c r="AD366" s="29"/>
    </row>
    <row r="367" spans="1:30" x14ac:dyDescent="0.2">
      <c r="H367" s="36" t="s">
        <v>45</v>
      </c>
      <c r="I367" s="36"/>
      <c r="J367" s="36"/>
      <c r="K367" s="36"/>
      <c r="L367" s="36"/>
      <c r="M367" s="36"/>
      <c r="N367" s="36" t="s">
        <v>47</v>
      </c>
      <c r="O367" s="36"/>
      <c r="P367" s="36"/>
      <c r="Q367" s="31">
        <v>48</v>
      </c>
      <c r="R367" s="31"/>
      <c r="S367" s="29" t="s">
        <v>1</v>
      </c>
      <c r="T367" s="29"/>
      <c r="U367" s="37" t="s">
        <v>1</v>
      </c>
      <c r="V367" s="37"/>
      <c r="W367" s="36"/>
      <c r="X367" s="36"/>
      <c r="Y367" s="36"/>
      <c r="Z367" s="31">
        <f>PRODUCT(Z362,Q367,1/100)</f>
        <v>1450.8844800000004</v>
      </c>
      <c r="AA367" s="31"/>
      <c r="AB367" s="29" t="s">
        <v>1</v>
      </c>
      <c r="AC367" s="29"/>
      <c r="AD367" s="29"/>
    </row>
    <row r="368" spans="1:30" ht="12" x14ac:dyDescent="0.2">
      <c r="H368" s="38" t="s">
        <v>46</v>
      </c>
      <c r="I368" s="38"/>
      <c r="J368" s="38"/>
      <c r="K368" s="38"/>
      <c r="L368" s="38"/>
      <c r="M368" s="38"/>
      <c r="N368" s="38" t="s">
        <v>48</v>
      </c>
      <c r="O368" s="38"/>
      <c r="P368" s="38"/>
      <c r="Q368" s="39">
        <v>14.4</v>
      </c>
      <c r="R368" s="39"/>
      <c r="S368" s="29" t="s">
        <v>1</v>
      </c>
      <c r="T368" s="29"/>
      <c r="U368" s="39">
        <v>1</v>
      </c>
      <c r="V368" s="39"/>
      <c r="W368" s="36"/>
      <c r="X368" s="36"/>
      <c r="Y368" s="36"/>
      <c r="Z368" s="29" t="s">
        <v>1</v>
      </c>
      <c r="AA368" s="29"/>
      <c r="AB368" s="39">
        <v>0.3</v>
      </c>
      <c r="AC368" s="39"/>
      <c r="AD368" s="39"/>
    </row>
    <row r="369" spans="1:35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</row>
    <row r="371" spans="1:35" x14ac:dyDescent="0.2">
      <c r="H371" s="27" t="s">
        <v>49</v>
      </c>
      <c r="I371" s="27"/>
      <c r="J371" s="27"/>
      <c r="K371" s="27"/>
      <c r="L371" s="27"/>
      <c r="M371" s="27"/>
      <c r="N371" s="27" t="s">
        <v>1</v>
      </c>
      <c r="O371" s="27"/>
      <c r="P371" s="27"/>
      <c r="Q371" s="28" t="s">
        <v>1</v>
      </c>
      <c r="R371" s="28"/>
      <c r="S371" s="29" t="s">
        <v>1</v>
      </c>
      <c r="T371" s="29"/>
      <c r="U371" s="29"/>
      <c r="V371" s="29"/>
      <c r="W371" s="29"/>
      <c r="X371" s="29"/>
      <c r="Y371" s="29"/>
      <c r="Z371" s="30">
        <f>SUM(Z362:AA363,Z365:AA367)</f>
        <v>6417.6295920000011</v>
      </c>
      <c r="AA371" s="30"/>
      <c r="AB371" s="31">
        <v>107.15</v>
      </c>
      <c r="AC371" s="31"/>
      <c r="AD371" s="31"/>
    </row>
    <row r="373" spans="1:35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</row>
    <row r="375" spans="1:35" x14ac:dyDescent="0.2">
      <c r="H375" s="32" t="s">
        <v>54</v>
      </c>
      <c r="I375" s="32"/>
      <c r="J375" s="32"/>
      <c r="K375" s="32"/>
      <c r="L375" s="32"/>
      <c r="M375" s="32"/>
      <c r="N375" s="32" t="s">
        <v>1</v>
      </c>
      <c r="O375" s="32"/>
      <c r="P375" s="32"/>
      <c r="Q375" s="33" t="s">
        <v>1</v>
      </c>
      <c r="R375" s="33"/>
      <c r="S375" s="34" t="s">
        <v>1</v>
      </c>
      <c r="T375" s="34"/>
      <c r="U375" s="34"/>
      <c r="V375" s="34"/>
      <c r="W375" s="34"/>
      <c r="X375" s="34"/>
      <c r="Y375" s="34"/>
      <c r="Z375" s="35">
        <f>SUM(Z311,Z323,Z335,Z347,Z359,Z371)</f>
        <v>42241.382785599999</v>
      </c>
      <c r="AA375" s="35"/>
    </row>
    <row r="376" spans="1:35" ht="11.25" customHeight="1" thickBot="1" x14ac:dyDescent="0.25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</row>
    <row r="377" spans="1:35" ht="12" thickTop="1" x14ac:dyDescent="0.2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5" x14ac:dyDescent="0.2">
      <c r="A378" s="18"/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</row>
    <row r="379" spans="1:35" x14ac:dyDescent="0.2">
      <c r="A379" s="67" t="s">
        <v>61</v>
      </c>
      <c r="B379" s="67"/>
      <c r="C379" s="67"/>
      <c r="D379" s="67"/>
      <c r="E379" s="67"/>
      <c r="F379" s="67"/>
      <c r="G379" s="67"/>
      <c r="H379" s="67"/>
      <c r="I379" s="67"/>
      <c r="J379" s="67"/>
      <c r="K379" s="67"/>
      <c r="L379" s="67"/>
      <c r="M379" s="67"/>
      <c r="N379" s="67"/>
      <c r="O379" s="67"/>
      <c r="P379" s="67"/>
      <c r="Q379" s="67"/>
      <c r="R379" s="67"/>
      <c r="S379" s="67"/>
      <c r="T379" s="67"/>
      <c r="U379" s="67"/>
      <c r="V379" s="67"/>
      <c r="W379" s="67"/>
      <c r="X379" s="67"/>
      <c r="Y379" s="67"/>
      <c r="Z379" s="67"/>
      <c r="AA379" s="67"/>
      <c r="AB379" s="67"/>
      <c r="AC379" s="67"/>
      <c r="AD379" s="67"/>
    </row>
    <row r="380" spans="1:35" x14ac:dyDescent="0.2">
      <c r="A380" s="18"/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</row>
    <row r="381" spans="1:35" x14ac:dyDescent="0.2">
      <c r="A381" s="24" t="s">
        <v>96</v>
      </c>
      <c r="B381" s="65" t="s">
        <v>62</v>
      </c>
      <c r="C381" s="65"/>
      <c r="D381" s="65"/>
      <c r="E381" s="65"/>
      <c r="F381" s="65"/>
      <c r="G381" s="65"/>
      <c r="H381" s="65" t="s">
        <v>83</v>
      </c>
      <c r="I381" s="65"/>
      <c r="J381" s="65"/>
      <c r="K381" s="65"/>
      <c r="L381" s="65"/>
      <c r="M381" s="65"/>
      <c r="N381" s="65" t="s">
        <v>63</v>
      </c>
      <c r="O381" s="65"/>
      <c r="P381" s="65"/>
      <c r="Q381" s="66">
        <v>4</v>
      </c>
      <c r="R381" s="66"/>
      <c r="S381" s="66">
        <v>6671.2</v>
      </c>
      <c r="T381" s="66"/>
      <c r="U381" s="66">
        <v>1</v>
      </c>
      <c r="V381" s="66"/>
      <c r="W381" s="66">
        <v>1</v>
      </c>
      <c r="X381" s="66"/>
      <c r="Y381" s="66"/>
      <c r="Z381" s="66">
        <f>PRODUCT(S381,Q381)</f>
        <v>26684.799999999999</v>
      </c>
      <c r="AA381" s="66"/>
      <c r="AB381" s="4"/>
      <c r="AC381" s="4"/>
      <c r="AD381" s="4"/>
    </row>
    <row r="382" spans="1:35" x14ac:dyDescent="0.2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5"/>
      <c r="AC382" s="5"/>
      <c r="AD382" s="5"/>
    </row>
    <row r="383" spans="1:35" x14ac:dyDescent="0.2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I383" s="26"/>
    </row>
    <row r="384" spans="1:35" ht="12" customHeight="1" x14ac:dyDescent="0.2">
      <c r="A384" s="24" t="s">
        <v>97</v>
      </c>
      <c r="B384" s="65" t="s">
        <v>62</v>
      </c>
      <c r="C384" s="65"/>
      <c r="D384" s="65"/>
      <c r="E384" s="65"/>
      <c r="F384" s="65"/>
      <c r="G384" s="65"/>
      <c r="H384" s="65" t="s">
        <v>84</v>
      </c>
      <c r="I384" s="65"/>
      <c r="J384" s="65"/>
      <c r="K384" s="65"/>
      <c r="L384" s="65"/>
      <c r="M384" s="65"/>
      <c r="N384" s="65" t="s">
        <v>63</v>
      </c>
      <c r="O384" s="65"/>
      <c r="P384" s="65"/>
      <c r="Q384" s="66">
        <v>4</v>
      </c>
      <c r="R384" s="66"/>
      <c r="S384" s="66">
        <v>4200</v>
      </c>
      <c r="T384" s="66"/>
      <c r="U384" s="66">
        <v>1</v>
      </c>
      <c r="V384" s="66"/>
      <c r="W384" s="66">
        <v>1</v>
      </c>
      <c r="X384" s="66"/>
      <c r="Y384" s="66"/>
      <c r="Z384" s="66">
        <f>PRODUCT(S384,Q384)</f>
        <v>16800</v>
      </c>
      <c r="AA384" s="66"/>
      <c r="AB384" s="4"/>
      <c r="AC384" s="4"/>
      <c r="AD384" s="4"/>
      <c r="AI384" s="26"/>
    </row>
    <row r="385" spans="1:35" x14ac:dyDescent="0.2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5"/>
      <c r="AC385" s="5"/>
      <c r="AD385" s="5"/>
      <c r="AI385" s="26"/>
    </row>
    <row r="386" spans="1:35" x14ac:dyDescent="0.2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I386" s="26"/>
    </row>
    <row r="387" spans="1:35" x14ac:dyDescent="0.2">
      <c r="A387" s="24" t="s">
        <v>98</v>
      </c>
      <c r="B387" s="65" t="s">
        <v>62</v>
      </c>
      <c r="C387" s="65"/>
      <c r="D387" s="65"/>
      <c r="E387" s="65"/>
      <c r="F387" s="65"/>
      <c r="G387" s="65"/>
      <c r="H387" s="65" t="s">
        <v>85</v>
      </c>
      <c r="I387" s="65"/>
      <c r="J387" s="65"/>
      <c r="K387" s="65"/>
      <c r="L387" s="65"/>
      <c r="M387" s="65"/>
      <c r="N387" s="65" t="s">
        <v>63</v>
      </c>
      <c r="O387" s="65"/>
      <c r="P387" s="65"/>
      <c r="Q387" s="66">
        <v>4</v>
      </c>
      <c r="R387" s="66"/>
      <c r="S387" s="66">
        <v>6200</v>
      </c>
      <c r="T387" s="66"/>
      <c r="U387" s="66">
        <v>1</v>
      </c>
      <c r="V387" s="66"/>
      <c r="W387" s="66">
        <v>1</v>
      </c>
      <c r="X387" s="66"/>
      <c r="Y387" s="66"/>
      <c r="Z387" s="66">
        <f>PRODUCT(S387,Q387)</f>
        <v>24800</v>
      </c>
      <c r="AA387" s="66"/>
      <c r="AB387" s="4"/>
      <c r="AC387" s="4"/>
      <c r="AD387" s="4"/>
      <c r="AI387" s="26"/>
    </row>
    <row r="388" spans="1:35" x14ac:dyDescent="0.2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5"/>
      <c r="AC388" s="5"/>
      <c r="AD388" s="5"/>
      <c r="AI388" s="26"/>
    </row>
    <row r="389" spans="1:35" x14ac:dyDescent="0.2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</row>
    <row r="390" spans="1:35" ht="23.25" customHeight="1" x14ac:dyDescent="0.2">
      <c r="A390" s="24" t="s">
        <v>99</v>
      </c>
      <c r="B390" s="65" t="s">
        <v>62</v>
      </c>
      <c r="C390" s="65"/>
      <c r="D390" s="65"/>
      <c r="E390" s="65"/>
      <c r="F390" s="65"/>
      <c r="G390" s="65"/>
      <c r="H390" s="65" t="s">
        <v>86</v>
      </c>
      <c r="I390" s="65"/>
      <c r="J390" s="65"/>
      <c r="K390" s="65"/>
      <c r="L390" s="65"/>
      <c r="M390" s="65"/>
      <c r="N390" s="65" t="s">
        <v>63</v>
      </c>
      <c r="O390" s="65"/>
      <c r="P390" s="65"/>
      <c r="Q390" s="66">
        <v>4</v>
      </c>
      <c r="R390" s="66"/>
      <c r="S390" s="66">
        <v>3400</v>
      </c>
      <c r="T390" s="66"/>
      <c r="U390" s="66">
        <v>1</v>
      </c>
      <c r="V390" s="66"/>
      <c r="W390" s="66">
        <v>1</v>
      </c>
      <c r="X390" s="66"/>
      <c r="Y390" s="66"/>
      <c r="Z390" s="66">
        <f>PRODUCT(S390,Q390)</f>
        <v>13600</v>
      </c>
      <c r="AA390" s="66"/>
      <c r="AB390" s="4"/>
      <c r="AC390" s="4"/>
      <c r="AD390" s="4"/>
    </row>
    <row r="391" spans="1:35" x14ac:dyDescent="0.2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5"/>
      <c r="AC391" s="5"/>
      <c r="AD391" s="5"/>
    </row>
    <row r="392" spans="1:35" x14ac:dyDescent="0.2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</row>
    <row r="393" spans="1:35" ht="22.5" customHeight="1" x14ac:dyDescent="0.2">
      <c r="A393" s="24" t="s">
        <v>104</v>
      </c>
      <c r="B393" s="65" t="s">
        <v>62</v>
      </c>
      <c r="C393" s="65"/>
      <c r="D393" s="65"/>
      <c r="E393" s="65"/>
      <c r="F393" s="65"/>
      <c r="G393" s="65"/>
      <c r="H393" s="65" t="s">
        <v>87</v>
      </c>
      <c r="I393" s="65"/>
      <c r="J393" s="65"/>
      <c r="K393" s="65"/>
      <c r="L393" s="65"/>
      <c r="M393" s="65"/>
      <c r="N393" s="65" t="s">
        <v>63</v>
      </c>
      <c r="O393" s="65"/>
      <c r="P393" s="65"/>
      <c r="Q393" s="66">
        <v>4</v>
      </c>
      <c r="R393" s="66"/>
      <c r="S393" s="66">
        <v>3200</v>
      </c>
      <c r="T393" s="66"/>
      <c r="U393" s="66">
        <v>1</v>
      </c>
      <c r="V393" s="66"/>
      <c r="W393" s="66">
        <v>1</v>
      </c>
      <c r="X393" s="66"/>
      <c r="Y393" s="66"/>
      <c r="Z393" s="66">
        <f>PRODUCT(S393,Q393)</f>
        <v>12800</v>
      </c>
      <c r="AA393" s="66"/>
      <c r="AB393" s="4"/>
      <c r="AC393" s="4"/>
      <c r="AD393" s="4"/>
    </row>
    <row r="394" spans="1:35" x14ac:dyDescent="0.2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 t="s">
        <v>88</v>
      </c>
      <c r="T394" s="5"/>
      <c r="U394" s="5"/>
      <c r="V394" s="5"/>
      <c r="W394" s="5"/>
      <c r="X394" s="5"/>
      <c r="Y394" s="5"/>
      <c r="Z394" s="5"/>
      <c r="AA394" s="5"/>
      <c r="AB394" s="5"/>
      <c r="AC394" s="5"/>
      <c r="AD394" s="5"/>
    </row>
    <row r="395" spans="1:35" x14ac:dyDescent="0.2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</row>
    <row r="396" spans="1:35" x14ac:dyDescent="0.2">
      <c r="A396"/>
      <c r="B396"/>
      <c r="C396"/>
      <c r="D396"/>
      <c r="E396"/>
      <c r="F396"/>
      <c r="G396"/>
      <c r="H396" s="68" t="s">
        <v>54</v>
      </c>
      <c r="I396" s="68"/>
      <c r="J396" s="68"/>
      <c r="K396" s="68"/>
      <c r="L396" s="68"/>
      <c r="M396" s="68"/>
      <c r="N396" s="68"/>
      <c r="O396" s="68"/>
      <c r="P396" s="68"/>
      <c r="Q396" s="69"/>
      <c r="R396" s="69"/>
      <c r="S396" s="70"/>
      <c r="T396" s="70"/>
      <c r="U396" s="70"/>
      <c r="V396" s="70"/>
      <c r="W396" s="70"/>
      <c r="X396" s="70"/>
      <c r="Y396" s="70"/>
      <c r="Z396" s="71">
        <f>Z381+Z384+Z387+Z390+Z393</f>
        <v>94684.800000000003</v>
      </c>
      <c r="AA396" s="71"/>
      <c r="AB396"/>
      <c r="AC396"/>
      <c r="AD396"/>
    </row>
    <row r="397" spans="1:35" ht="12" thickBo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</row>
    <row r="398" spans="1:35" ht="12" thickTop="1" x14ac:dyDescent="0.2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</row>
    <row r="399" spans="1:35" s="1" customFormat="1" ht="11.25" customHeight="1" x14ac:dyDescent="0.2">
      <c r="H399" s="36" t="s">
        <v>55</v>
      </c>
      <c r="I399" s="36"/>
      <c r="J399" s="36"/>
      <c r="K399" s="36"/>
      <c r="L399" s="36"/>
      <c r="M399" s="36"/>
      <c r="N399" s="36" t="s">
        <v>1</v>
      </c>
      <c r="O399" s="36"/>
      <c r="P399" s="36"/>
      <c r="Q399" s="51" t="s">
        <v>1</v>
      </c>
      <c r="R399" s="51"/>
      <c r="S399" s="29" t="s">
        <v>1</v>
      </c>
      <c r="T399" s="29"/>
      <c r="U399" s="29"/>
      <c r="V399" s="29"/>
      <c r="W399" s="29"/>
      <c r="X399" s="29"/>
      <c r="Y399" s="29"/>
      <c r="Z399" s="31">
        <f>Z114+Z396+Z205+Z296+Z375</f>
        <v>270155.14135236084</v>
      </c>
      <c r="AA399" s="31"/>
    </row>
    <row r="401" spans="1:30" s="1" customFormat="1" ht="11.25" customHeight="1" x14ac:dyDescent="0.2">
      <c r="H401" s="36" t="s">
        <v>56</v>
      </c>
      <c r="I401" s="36"/>
      <c r="J401" s="36"/>
      <c r="K401" s="36"/>
      <c r="L401" s="36"/>
      <c r="M401" s="36"/>
      <c r="N401" s="36" t="s">
        <v>1</v>
      </c>
      <c r="O401" s="36"/>
      <c r="P401" s="36"/>
      <c r="Q401" s="40">
        <v>18</v>
      </c>
      <c r="R401" s="40"/>
      <c r="S401" s="29" t="s">
        <v>1</v>
      </c>
      <c r="T401" s="29"/>
      <c r="U401" s="29"/>
      <c r="V401" s="29"/>
      <c r="W401" s="29"/>
      <c r="X401" s="29"/>
      <c r="Y401" s="29"/>
      <c r="Z401" s="31">
        <f>Z399*0.18</f>
        <v>48627.925443424945</v>
      </c>
      <c r="AA401" s="31"/>
    </row>
    <row r="403" spans="1:30" s="1" customFormat="1" ht="11.25" customHeight="1" x14ac:dyDescent="0.2">
      <c r="H403" s="32" t="s">
        <v>57</v>
      </c>
      <c r="I403" s="32"/>
      <c r="J403" s="32"/>
      <c r="K403" s="32"/>
      <c r="L403" s="32"/>
      <c r="M403" s="32"/>
      <c r="N403" s="32" t="s">
        <v>1</v>
      </c>
      <c r="O403" s="32"/>
      <c r="P403" s="32"/>
      <c r="Q403" s="33" t="s">
        <v>1</v>
      </c>
      <c r="R403" s="33"/>
      <c r="S403" s="34" t="s">
        <v>1</v>
      </c>
      <c r="T403" s="34"/>
      <c r="U403" s="34"/>
      <c r="V403" s="34"/>
      <c r="W403" s="34"/>
      <c r="X403" s="34"/>
      <c r="Y403" s="34"/>
      <c r="Z403" s="35">
        <f>Z399+Z401</f>
        <v>318783.06679578579</v>
      </c>
      <c r="AA403" s="35"/>
    </row>
    <row r="404" spans="1:30" s="1" customFormat="1" ht="33.6" customHeight="1" x14ac:dyDescent="0.2">
      <c r="A404" s="45" t="s">
        <v>58</v>
      </c>
      <c r="B404" s="45"/>
      <c r="C404" s="45"/>
      <c r="D404" s="45"/>
      <c r="E404" s="64" t="s">
        <v>5</v>
      </c>
      <c r="F404" s="64"/>
      <c r="G404" s="64"/>
      <c r="H404" s="64"/>
      <c r="I404" s="64"/>
      <c r="J404" s="64"/>
      <c r="K404" s="46" t="s">
        <v>1</v>
      </c>
      <c r="L404" s="46"/>
      <c r="M404" s="46"/>
      <c r="N404" s="46"/>
      <c r="O404" s="46" t="s">
        <v>5</v>
      </c>
      <c r="P404" s="45" t="s">
        <v>1</v>
      </c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  <c r="AD404" s="45"/>
    </row>
    <row r="405" spans="1:30" x14ac:dyDescent="0.2">
      <c r="A405" s="36" t="s">
        <v>1</v>
      </c>
      <c r="B405" s="36"/>
      <c r="C405" s="36"/>
      <c r="D405" s="36"/>
      <c r="E405" s="49" t="s">
        <v>59</v>
      </c>
      <c r="F405" s="49"/>
      <c r="G405" s="49"/>
      <c r="H405" s="49"/>
      <c r="I405" s="49"/>
      <c r="J405" s="49"/>
      <c r="K405" s="49"/>
      <c r="L405" s="49"/>
      <c r="M405" s="49"/>
      <c r="N405" s="49"/>
      <c r="O405" s="49"/>
      <c r="P405" s="36" t="s">
        <v>1</v>
      </c>
      <c r="Q405" s="36"/>
      <c r="R405" s="36"/>
      <c r="S405" s="36"/>
      <c r="T405" s="36"/>
      <c r="U405" s="36"/>
      <c r="V405" s="36"/>
      <c r="W405" s="36"/>
      <c r="X405" s="36"/>
      <c r="Y405" s="36"/>
      <c r="Z405" s="36"/>
      <c r="AA405" s="36"/>
      <c r="AB405" s="36"/>
      <c r="AC405" s="36"/>
      <c r="AD405" s="36"/>
    </row>
    <row r="406" spans="1:30" s="1" customFormat="1" ht="33.6" customHeight="1" x14ac:dyDescent="0.2">
      <c r="A406" s="45" t="s">
        <v>60</v>
      </c>
      <c r="B406" s="45"/>
      <c r="C406" s="45"/>
      <c r="D406" s="45"/>
      <c r="E406" s="64" t="s">
        <v>5</v>
      </c>
      <c r="F406" s="64"/>
      <c r="G406" s="64"/>
      <c r="H406" s="64"/>
      <c r="I406" s="64"/>
      <c r="J406" s="64"/>
      <c r="K406" s="46" t="s">
        <v>1</v>
      </c>
      <c r="L406" s="46"/>
      <c r="M406" s="46"/>
      <c r="N406" s="46"/>
      <c r="O406" s="46" t="s">
        <v>5</v>
      </c>
      <c r="P406" s="45" t="s">
        <v>1</v>
      </c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  <c r="AD406" s="45"/>
    </row>
    <row r="407" spans="1:30" x14ac:dyDescent="0.2">
      <c r="A407" s="36" t="s">
        <v>1</v>
      </c>
      <c r="B407" s="36"/>
      <c r="C407" s="36"/>
      <c r="D407" s="36"/>
      <c r="E407" s="49" t="s">
        <v>59</v>
      </c>
      <c r="F407" s="49"/>
      <c r="G407" s="49"/>
      <c r="H407" s="49"/>
      <c r="I407" s="49"/>
      <c r="J407" s="49"/>
      <c r="K407" s="49"/>
      <c r="L407" s="49"/>
      <c r="M407" s="49"/>
      <c r="N407" s="49"/>
      <c r="O407" s="49"/>
      <c r="P407" s="36" t="s">
        <v>1</v>
      </c>
      <c r="Q407" s="36"/>
      <c r="R407" s="36"/>
      <c r="S407" s="36"/>
      <c r="T407" s="36"/>
      <c r="U407" s="36"/>
      <c r="V407" s="36"/>
      <c r="W407" s="36"/>
      <c r="X407" s="36"/>
      <c r="Y407" s="36"/>
      <c r="Z407" s="36"/>
      <c r="AA407" s="36"/>
      <c r="AB407" s="36"/>
      <c r="AC407" s="36"/>
      <c r="AD407" s="36"/>
    </row>
  </sheetData>
  <mergeCells count="1733">
    <mergeCell ref="H347:M347"/>
    <mergeCell ref="N347:P347"/>
    <mergeCell ref="Q347:R347"/>
    <mergeCell ref="S347:Y347"/>
    <mergeCell ref="Z347:AA347"/>
    <mergeCell ref="AB347:AD347"/>
    <mergeCell ref="S341:T341"/>
    <mergeCell ref="U341:V341"/>
    <mergeCell ref="W341:Y341"/>
    <mergeCell ref="Z341:AA341"/>
    <mergeCell ref="H342:M342"/>
    <mergeCell ref="N342:P342"/>
    <mergeCell ref="Q342:R342"/>
    <mergeCell ref="S342:T342"/>
    <mergeCell ref="U342:V342"/>
    <mergeCell ref="W342:Y344"/>
    <mergeCell ref="Z342:AA342"/>
    <mergeCell ref="AB342:AD342"/>
    <mergeCell ref="H343:M343"/>
    <mergeCell ref="N343:P343"/>
    <mergeCell ref="Q343:R343"/>
    <mergeCell ref="S343:T343"/>
    <mergeCell ref="U343:V343"/>
    <mergeCell ref="Z343:AA343"/>
    <mergeCell ref="AB343:AD343"/>
    <mergeCell ref="H344:M344"/>
    <mergeCell ref="N344:P344"/>
    <mergeCell ref="Q344:R344"/>
    <mergeCell ref="S344:T344"/>
    <mergeCell ref="U344:V344"/>
    <mergeCell ref="Z344:AA344"/>
    <mergeCell ref="AB344:AD344"/>
    <mergeCell ref="H256:M256"/>
    <mergeCell ref="N256:P256"/>
    <mergeCell ref="Q256:R256"/>
    <mergeCell ref="S256:Y256"/>
    <mergeCell ref="Z256:AA256"/>
    <mergeCell ref="AB256:AD256"/>
    <mergeCell ref="A337:B337"/>
    <mergeCell ref="C337:G337"/>
    <mergeCell ref="H337:M337"/>
    <mergeCell ref="N337:P337"/>
    <mergeCell ref="Q337:R337"/>
    <mergeCell ref="S337:T337"/>
    <mergeCell ref="U337:V337"/>
    <mergeCell ref="W337:Y337"/>
    <mergeCell ref="Z337:AA337"/>
    <mergeCell ref="H338:M338"/>
    <mergeCell ref="N338:R341"/>
    <mergeCell ref="S338:T338"/>
    <mergeCell ref="U338:V338"/>
    <mergeCell ref="W338:Y338"/>
    <mergeCell ref="Z338:AA338"/>
    <mergeCell ref="H339:M339"/>
    <mergeCell ref="S339:T339"/>
    <mergeCell ref="U339:V339"/>
    <mergeCell ref="W339:Y339"/>
    <mergeCell ref="Z339:AA339"/>
    <mergeCell ref="H340:M340"/>
    <mergeCell ref="S340:T340"/>
    <mergeCell ref="U340:V340"/>
    <mergeCell ref="W340:Y340"/>
    <mergeCell ref="Z340:AA340"/>
    <mergeCell ref="H341:M341"/>
    <mergeCell ref="S250:T250"/>
    <mergeCell ref="U250:V250"/>
    <mergeCell ref="W250:Y250"/>
    <mergeCell ref="Z250:AA250"/>
    <mergeCell ref="H251:M251"/>
    <mergeCell ref="N251:P251"/>
    <mergeCell ref="Q251:R251"/>
    <mergeCell ref="S251:T251"/>
    <mergeCell ref="U251:V251"/>
    <mergeCell ref="W251:Y253"/>
    <mergeCell ref="Z251:AA251"/>
    <mergeCell ref="AB251:AD251"/>
    <mergeCell ref="H252:M252"/>
    <mergeCell ref="N252:P252"/>
    <mergeCell ref="Q252:R252"/>
    <mergeCell ref="S252:T252"/>
    <mergeCell ref="U252:V252"/>
    <mergeCell ref="Z252:AA252"/>
    <mergeCell ref="AB252:AD252"/>
    <mergeCell ref="H253:M253"/>
    <mergeCell ref="N253:P253"/>
    <mergeCell ref="Q253:R253"/>
    <mergeCell ref="S253:T253"/>
    <mergeCell ref="U253:V253"/>
    <mergeCell ref="Z253:AA253"/>
    <mergeCell ref="AB253:AD253"/>
    <mergeCell ref="H165:M165"/>
    <mergeCell ref="N165:P165"/>
    <mergeCell ref="Q165:R165"/>
    <mergeCell ref="S165:Y165"/>
    <mergeCell ref="Z165:AA165"/>
    <mergeCell ref="AB165:AD165"/>
    <mergeCell ref="A246:B246"/>
    <mergeCell ref="C246:G246"/>
    <mergeCell ref="H246:M246"/>
    <mergeCell ref="N246:P246"/>
    <mergeCell ref="Q246:R246"/>
    <mergeCell ref="S246:T246"/>
    <mergeCell ref="U246:V246"/>
    <mergeCell ref="W246:Y246"/>
    <mergeCell ref="Z246:AA246"/>
    <mergeCell ref="H247:M247"/>
    <mergeCell ref="N247:R250"/>
    <mergeCell ref="S247:T247"/>
    <mergeCell ref="U247:V247"/>
    <mergeCell ref="W247:Y247"/>
    <mergeCell ref="Z247:AA247"/>
    <mergeCell ref="H248:M248"/>
    <mergeCell ref="S248:T248"/>
    <mergeCell ref="U248:V248"/>
    <mergeCell ref="W248:Y248"/>
    <mergeCell ref="Z248:AA248"/>
    <mergeCell ref="H249:M249"/>
    <mergeCell ref="S249:T249"/>
    <mergeCell ref="U249:V249"/>
    <mergeCell ref="W249:Y249"/>
    <mergeCell ref="Z249:AA249"/>
    <mergeCell ref="H250:M250"/>
    <mergeCell ref="H160:M160"/>
    <mergeCell ref="N160:P160"/>
    <mergeCell ref="Q160:R160"/>
    <mergeCell ref="S160:T160"/>
    <mergeCell ref="U160:V160"/>
    <mergeCell ref="W160:Y162"/>
    <mergeCell ref="Z160:AA160"/>
    <mergeCell ref="AB160:AD160"/>
    <mergeCell ref="H161:M161"/>
    <mergeCell ref="N161:P161"/>
    <mergeCell ref="Q161:R161"/>
    <mergeCell ref="S161:T161"/>
    <mergeCell ref="U161:V161"/>
    <mergeCell ref="Z161:AA161"/>
    <mergeCell ref="AB161:AD161"/>
    <mergeCell ref="H162:M162"/>
    <mergeCell ref="N162:P162"/>
    <mergeCell ref="Q162:R162"/>
    <mergeCell ref="S162:T162"/>
    <mergeCell ref="U162:V162"/>
    <mergeCell ref="Z162:AA162"/>
    <mergeCell ref="AB162:AD162"/>
    <mergeCell ref="A155:B155"/>
    <mergeCell ref="C155:G155"/>
    <mergeCell ref="H155:M155"/>
    <mergeCell ref="N155:P155"/>
    <mergeCell ref="Q155:R155"/>
    <mergeCell ref="S155:T155"/>
    <mergeCell ref="U155:V155"/>
    <mergeCell ref="W155:Y155"/>
    <mergeCell ref="Z155:AA155"/>
    <mergeCell ref="H156:M156"/>
    <mergeCell ref="N156:R159"/>
    <mergeCell ref="S156:T156"/>
    <mergeCell ref="U156:V156"/>
    <mergeCell ref="W156:Y156"/>
    <mergeCell ref="Z156:AA156"/>
    <mergeCell ref="H157:M157"/>
    <mergeCell ref="S157:T157"/>
    <mergeCell ref="U157:V157"/>
    <mergeCell ref="W157:Y157"/>
    <mergeCell ref="Z157:AA157"/>
    <mergeCell ref="H158:M158"/>
    <mergeCell ref="S158:T158"/>
    <mergeCell ref="U158:V158"/>
    <mergeCell ref="W158:Y158"/>
    <mergeCell ref="Z158:AA158"/>
    <mergeCell ref="H159:M159"/>
    <mergeCell ref="S159:T159"/>
    <mergeCell ref="U159:V159"/>
    <mergeCell ref="W159:Y159"/>
    <mergeCell ref="Z159:AA159"/>
    <mergeCell ref="H70:M70"/>
    <mergeCell ref="N70:P70"/>
    <mergeCell ref="Q70:R70"/>
    <mergeCell ref="S70:T70"/>
    <mergeCell ref="U70:V70"/>
    <mergeCell ref="Z70:AA70"/>
    <mergeCell ref="AB70:AD70"/>
    <mergeCell ref="H71:M71"/>
    <mergeCell ref="N71:P71"/>
    <mergeCell ref="Q71:R71"/>
    <mergeCell ref="S71:T71"/>
    <mergeCell ref="U71:V71"/>
    <mergeCell ref="Z71:AA71"/>
    <mergeCell ref="AB71:AD71"/>
    <mergeCell ref="H74:M74"/>
    <mergeCell ref="N74:P74"/>
    <mergeCell ref="Q74:R74"/>
    <mergeCell ref="S74:Y74"/>
    <mergeCell ref="Z74:AA74"/>
    <mergeCell ref="AB74:AD74"/>
    <mergeCell ref="S46:T46"/>
    <mergeCell ref="U46:V46"/>
    <mergeCell ref="A64:B64"/>
    <mergeCell ref="C64:G64"/>
    <mergeCell ref="H64:M64"/>
    <mergeCell ref="N64:P64"/>
    <mergeCell ref="Q64:R64"/>
    <mergeCell ref="S64:T64"/>
    <mergeCell ref="U64:V64"/>
    <mergeCell ref="W64:Y64"/>
    <mergeCell ref="Z64:AA64"/>
    <mergeCell ref="H65:M65"/>
    <mergeCell ref="N65:R68"/>
    <mergeCell ref="S65:T65"/>
    <mergeCell ref="U65:V65"/>
    <mergeCell ref="W65:Y65"/>
    <mergeCell ref="Z65:AA65"/>
    <mergeCell ref="H66:M66"/>
    <mergeCell ref="S66:T66"/>
    <mergeCell ref="U66:V66"/>
    <mergeCell ref="W66:Y66"/>
    <mergeCell ref="Z66:AA66"/>
    <mergeCell ref="H67:M67"/>
    <mergeCell ref="S67:T67"/>
    <mergeCell ref="U67:V67"/>
    <mergeCell ref="W67:Y67"/>
    <mergeCell ref="Z67:AA67"/>
    <mergeCell ref="H68:M68"/>
    <mergeCell ref="S68:T68"/>
    <mergeCell ref="U68:V68"/>
    <mergeCell ref="W68:Y68"/>
    <mergeCell ref="Z68:AA68"/>
    <mergeCell ref="H43:M43"/>
    <mergeCell ref="S43:T43"/>
    <mergeCell ref="U43:V43"/>
    <mergeCell ref="W43:Y43"/>
    <mergeCell ref="Z43:AA43"/>
    <mergeCell ref="H44:M44"/>
    <mergeCell ref="S44:T44"/>
    <mergeCell ref="U44:V44"/>
    <mergeCell ref="W44:Y44"/>
    <mergeCell ref="Z44:AA44"/>
    <mergeCell ref="H50:M50"/>
    <mergeCell ref="N50:P50"/>
    <mergeCell ref="Q50:R50"/>
    <mergeCell ref="S50:Y50"/>
    <mergeCell ref="Z50:AA50"/>
    <mergeCell ref="AB50:AD50"/>
    <mergeCell ref="S47:T47"/>
    <mergeCell ref="U47:V47"/>
    <mergeCell ref="Z47:AA47"/>
    <mergeCell ref="W45:Y47"/>
    <mergeCell ref="Z45:AA45"/>
    <mergeCell ref="AB45:AD45"/>
    <mergeCell ref="AB46:AD46"/>
    <mergeCell ref="H45:M45"/>
    <mergeCell ref="N45:P45"/>
    <mergeCell ref="Q45:R45"/>
    <mergeCell ref="S45:T45"/>
    <mergeCell ref="U45:V45"/>
    <mergeCell ref="AB47:AD47"/>
    <mergeCell ref="H46:M46"/>
    <mergeCell ref="N46:P46"/>
    <mergeCell ref="Q46:R46"/>
    <mergeCell ref="U393:V393"/>
    <mergeCell ref="W393:Y393"/>
    <mergeCell ref="Z393:AA393"/>
    <mergeCell ref="H396:M396"/>
    <mergeCell ref="N396:P396"/>
    <mergeCell ref="Q396:R396"/>
    <mergeCell ref="S396:Y396"/>
    <mergeCell ref="Z396:AA396"/>
    <mergeCell ref="A40:B40"/>
    <mergeCell ref="C40:G40"/>
    <mergeCell ref="H40:M40"/>
    <mergeCell ref="N40:P40"/>
    <mergeCell ref="Q40:R40"/>
    <mergeCell ref="S40:T40"/>
    <mergeCell ref="U40:V40"/>
    <mergeCell ref="W40:Y40"/>
    <mergeCell ref="Z40:AA40"/>
    <mergeCell ref="H41:M41"/>
    <mergeCell ref="N41:R44"/>
    <mergeCell ref="S41:T41"/>
    <mergeCell ref="U41:V41"/>
    <mergeCell ref="W41:Y41"/>
    <mergeCell ref="Z41:AA41"/>
    <mergeCell ref="H42:M42"/>
    <mergeCell ref="S42:T42"/>
    <mergeCell ref="U42:V42"/>
    <mergeCell ref="W42:Y42"/>
    <mergeCell ref="Z46:AA46"/>
    <mergeCell ref="H47:M47"/>
    <mergeCell ref="N47:P47"/>
    <mergeCell ref="Q47:R47"/>
    <mergeCell ref="Z42:AA42"/>
    <mergeCell ref="A379:AD379"/>
    <mergeCell ref="B384:G384"/>
    <mergeCell ref="H384:M384"/>
    <mergeCell ref="N384:P384"/>
    <mergeCell ref="Q384:R384"/>
    <mergeCell ref="S384:T384"/>
    <mergeCell ref="U384:V384"/>
    <mergeCell ref="W384:Y384"/>
    <mergeCell ref="Z384:AA384"/>
    <mergeCell ref="B387:G387"/>
    <mergeCell ref="H387:M387"/>
    <mergeCell ref="N387:P387"/>
    <mergeCell ref="Q387:R387"/>
    <mergeCell ref="S387:T387"/>
    <mergeCell ref="U387:V387"/>
    <mergeCell ref="W387:Y387"/>
    <mergeCell ref="Z387:AA387"/>
    <mergeCell ref="A405:D405"/>
    <mergeCell ref="E405:O405"/>
    <mergeCell ref="P405:AD405"/>
    <mergeCell ref="A406:D406"/>
    <mergeCell ref="E406:J406"/>
    <mergeCell ref="K406:N406"/>
    <mergeCell ref="O406"/>
    <mergeCell ref="P406:AD406"/>
    <mergeCell ref="A407:D407"/>
    <mergeCell ref="E407:O407"/>
    <mergeCell ref="P407:AD407"/>
    <mergeCell ref="B381:G381"/>
    <mergeCell ref="H381:M381"/>
    <mergeCell ref="N381:P381"/>
    <mergeCell ref="Q381:R381"/>
    <mergeCell ref="S381:T381"/>
    <mergeCell ref="U381:V381"/>
    <mergeCell ref="W381:Y381"/>
    <mergeCell ref="Z381:AA381"/>
    <mergeCell ref="B390:G390"/>
    <mergeCell ref="H390:M390"/>
    <mergeCell ref="N390:P390"/>
    <mergeCell ref="Q390:R390"/>
    <mergeCell ref="S390:T390"/>
    <mergeCell ref="U390:V390"/>
    <mergeCell ref="W390:Y390"/>
    <mergeCell ref="Z390:AA390"/>
    <mergeCell ref="B393:G393"/>
    <mergeCell ref="H393:M393"/>
    <mergeCell ref="N393:P393"/>
    <mergeCell ref="Q393:R393"/>
    <mergeCell ref="S393:T393"/>
    <mergeCell ref="H399:M399"/>
    <mergeCell ref="N399:P399"/>
    <mergeCell ref="Q399:R399"/>
    <mergeCell ref="S399:Y399"/>
    <mergeCell ref="Z399:AA399"/>
    <mergeCell ref="H401:M401"/>
    <mergeCell ref="N401:P401"/>
    <mergeCell ref="Q401:R401"/>
    <mergeCell ref="S401:Y401"/>
    <mergeCell ref="Z401:AA401"/>
    <mergeCell ref="H403:M403"/>
    <mergeCell ref="N403:P403"/>
    <mergeCell ref="Q403:R403"/>
    <mergeCell ref="S403:Y403"/>
    <mergeCell ref="Z403:AA403"/>
    <mergeCell ref="A404:D404"/>
    <mergeCell ref="E404:J404"/>
    <mergeCell ref="K404:N404"/>
    <mergeCell ref="O404"/>
    <mergeCell ref="P404:AD404"/>
    <mergeCell ref="AB110:AD110"/>
    <mergeCell ref="U105:V105"/>
    <mergeCell ref="H114:M114"/>
    <mergeCell ref="N114:P114"/>
    <mergeCell ref="Q114:R114"/>
    <mergeCell ref="S114:Y114"/>
    <mergeCell ref="Z114:AA114"/>
    <mergeCell ref="U106:V106"/>
    <mergeCell ref="U107:V107"/>
    <mergeCell ref="W105:Y107"/>
    <mergeCell ref="Z105:AA105"/>
    <mergeCell ref="Z106:AA106"/>
    <mergeCell ref="Z107:AA107"/>
    <mergeCell ref="AB105:AD105"/>
    <mergeCell ref="AB106:AD106"/>
    <mergeCell ref="AB107:AD107"/>
    <mergeCell ref="H106:M106"/>
    <mergeCell ref="H107:M107"/>
    <mergeCell ref="N105:P105"/>
    <mergeCell ref="N106:P106"/>
    <mergeCell ref="N107:P107"/>
    <mergeCell ref="Q105:R105"/>
    <mergeCell ref="Q106:R106"/>
    <mergeCell ref="Q107:R107"/>
    <mergeCell ref="S105:T105"/>
    <mergeCell ref="S106:T106"/>
    <mergeCell ref="S107:T107"/>
    <mergeCell ref="W101:Y101"/>
    <mergeCell ref="W102:Y102"/>
    <mergeCell ref="W103:Y103"/>
    <mergeCell ref="W104:Y104"/>
    <mergeCell ref="H110:M110"/>
    <mergeCell ref="N110:P110"/>
    <mergeCell ref="Q110:R110"/>
    <mergeCell ref="S110:Y110"/>
    <mergeCell ref="Z110:AA110"/>
    <mergeCell ref="Z101:AA101"/>
    <mergeCell ref="Z102:AA102"/>
    <mergeCell ref="Z103:AA103"/>
    <mergeCell ref="Z104:AA104"/>
    <mergeCell ref="H105:M105"/>
    <mergeCell ref="H101:M101"/>
    <mergeCell ref="H102:M102"/>
    <mergeCell ref="H103:M103"/>
    <mergeCell ref="U101:V101"/>
    <mergeCell ref="U102:V102"/>
    <mergeCell ref="U103:V103"/>
    <mergeCell ref="H104:M104"/>
    <mergeCell ref="N101:R104"/>
    <mergeCell ref="S101:T101"/>
    <mergeCell ref="S102:T102"/>
    <mergeCell ref="S103:T103"/>
    <mergeCell ref="S104:T104"/>
    <mergeCell ref="U104:V104"/>
    <mergeCell ref="A100:B100"/>
    <mergeCell ref="C100:G100"/>
    <mergeCell ref="H100:M100"/>
    <mergeCell ref="N100:P100"/>
    <mergeCell ref="Q100:R100"/>
    <mergeCell ref="S100:T100"/>
    <mergeCell ref="U100:V100"/>
    <mergeCell ref="W100:Y100"/>
    <mergeCell ref="Z100:AA100"/>
    <mergeCell ref="U94:V94"/>
    <mergeCell ref="U95:V95"/>
    <mergeCell ref="W93:Y95"/>
    <mergeCell ref="Z93:AA93"/>
    <mergeCell ref="Z94:AA94"/>
    <mergeCell ref="Z95:AA95"/>
    <mergeCell ref="AB93:AD93"/>
    <mergeCell ref="AB94:AD94"/>
    <mergeCell ref="AB95:AD95"/>
    <mergeCell ref="H94:M94"/>
    <mergeCell ref="H95:M95"/>
    <mergeCell ref="N93:P93"/>
    <mergeCell ref="N94:P94"/>
    <mergeCell ref="N95:P95"/>
    <mergeCell ref="Q93:R93"/>
    <mergeCell ref="Q94:R94"/>
    <mergeCell ref="Q95:R95"/>
    <mergeCell ref="S93:T93"/>
    <mergeCell ref="S94:T94"/>
    <mergeCell ref="S95:T95"/>
    <mergeCell ref="H98:M98"/>
    <mergeCell ref="N98:P98"/>
    <mergeCell ref="Q98:R98"/>
    <mergeCell ref="S98:Y98"/>
    <mergeCell ref="Z98:AA98"/>
    <mergeCell ref="AB98:AD98"/>
    <mergeCell ref="U93:V93"/>
    <mergeCell ref="W89:Y89"/>
    <mergeCell ref="W90:Y90"/>
    <mergeCell ref="W91:Y91"/>
    <mergeCell ref="W92:Y92"/>
    <mergeCell ref="Z89:AA89"/>
    <mergeCell ref="Z90:AA90"/>
    <mergeCell ref="Z91:AA91"/>
    <mergeCell ref="Z92:AA92"/>
    <mergeCell ref="H93:M93"/>
    <mergeCell ref="H89:M89"/>
    <mergeCell ref="H90:M90"/>
    <mergeCell ref="H91:M91"/>
    <mergeCell ref="U89:V89"/>
    <mergeCell ref="U90:V90"/>
    <mergeCell ref="U91:V91"/>
    <mergeCell ref="H92:M92"/>
    <mergeCell ref="N89:R92"/>
    <mergeCell ref="S89:T89"/>
    <mergeCell ref="S90:T90"/>
    <mergeCell ref="S91:T91"/>
    <mergeCell ref="S92:T92"/>
    <mergeCell ref="U92:V92"/>
    <mergeCell ref="A88:B88"/>
    <mergeCell ref="C88:G88"/>
    <mergeCell ref="H88:M88"/>
    <mergeCell ref="N88:P88"/>
    <mergeCell ref="Q88:R88"/>
    <mergeCell ref="S88:T88"/>
    <mergeCell ref="U88:V88"/>
    <mergeCell ref="W88:Y88"/>
    <mergeCell ref="Z88:AA88"/>
    <mergeCell ref="U82:V82"/>
    <mergeCell ref="U83:V83"/>
    <mergeCell ref="W81:Y83"/>
    <mergeCell ref="Z81:AA81"/>
    <mergeCell ref="Z82:AA82"/>
    <mergeCell ref="Z83:AA83"/>
    <mergeCell ref="AB81:AD81"/>
    <mergeCell ref="AB82:AD82"/>
    <mergeCell ref="AB83:AD83"/>
    <mergeCell ref="H82:M82"/>
    <mergeCell ref="H83:M83"/>
    <mergeCell ref="N81:P81"/>
    <mergeCell ref="N82:P82"/>
    <mergeCell ref="N83:P83"/>
    <mergeCell ref="Q81:R81"/>
    <mergeCell ref="Q82:R82"/>
    <mergeCell ref="Q83:R83"/>
    <mergeCell ref="S81:T81"/>
    <mergeCell ref="S82:T82"/>
    <mergeCell ref="S83:T83"/>
    <mergeCell ref="H86:M86"/>
    <mergeCell ref="N86:P86"/>
    <mergeCell ref="Q86:R86"/>
    <mergeCell ref="S86:Y86"/>
    <mergeCell ref="Z86:AA86"/>
    <mergeCell ref="AB86:AD86"/>
    <mergeCell ref="U81:V81"/>
    <mergeCell ref="W77:Y77"/>
    <mergeCell ref="W78:Y78"/>
    <mergeCell ref="W79:Y79"/>
    <mergeCell ref="W80:Y80"/>
    <mergeCell ref="Z77:AA77"/>
    <mergeCell ref="Z78:AA78"/>
    <mergeCell ref="Z79:AA79"/>
    <mergeCell ref="Z80:AA80"/>
    <mergeCell ref="H81:M81"/>
    <mergeCell ref="H77:M77"/>
    <mergeCell ref="H78:M78"/>
    <mergeCell ref="H79:M79"/>
    <mergeCell ref="U77:V77"/>
    <mergeCell ref="U78:V78"/>
    <mergeCell ref="U79:V79"/>
    <mergeCell ref="H80:M80"/>
    <mergeCell ref="N77:R80"/>
    <mergeCell ref="S77:T77"/>
    <mergeCell ref="S78:T78"/>
    <mergeCell ref="S79:T79"/>
    <mergeCell ref="S80:T80"/>
    <mergeCell ref="U80:V80"/>
    <mergeCell ref="H62:M62"/>
    <mergeCell ref="N62:P62"/>
    <mergeCell ref="Q62:R62"/>
    <mergeCell ref="S62:Y62"/>
    <mergeCell ref="Z62:AA62"/>
    <mergeCell ref="AB62:AD62"/>
    <mergeCell ref="U57:V57"/>
    <mergeCell ref="A76:B76"/>
    <mergeCell ref="C76:G76"/>
    <mergeCell ref="H76:M76"/>
    <mergeCell ref="N76:P76"/>
    <mergeCell ref="Q76:R76"/>
    <mergeCell ref="S76:T76"/>
    <mergeCell ref="U76:V76"/>
    <mergeCell ref="W76:Y76"/>
    <mergeCell ref="Z76:AA76"/>
    <mergeCell ref="U58:V58"/>
    <mergeCell ref="U59:V59"/>
    <mergeCell ref="W57:Y59"/>
    <mergeCell ref="Z57:AA57"/>
    <mergeCell ref="Z58:AA58"/>
    <mergeCell ref="Z59:AA59"/>
    <mergeCell ref="AB57:AD57"/>
    <mergeCell ref="AB58:AD58"/>
    <mergeCell ref="H69:M69"/>
    <mergeCell ref="N69:P69"/>
    <mergeCell ref="Q69:R69"/>
    <mergeCell ref="S69:T69"/>
    <mergeCell ref="U69:V69"/>
    <mergeCell ref="W69:Y71"/>
    <mergeCell ref="Z69:AA69"/>
    <mergeCell ref="AB69:AD69"/>
    <mergeCell ref="H57:M57"/>
    <mergeCell ref="H53:M53"/>
    <mergeCell ref="H54:M54"/>
    <mergeCell ref="H55:M55"/>
    <mergeCell ref="U53:V53"/>
    <mergeCell ref="U54:V54"/>
    <mergeCell ref="U55:V55"/>
    <mergeCell ref="H56:M56"/>
    <mergeCell ref="N53:R56"/>
    <mergeCell ref="S53:T53"/>
    <mergeCell ref="S54:T54"/>
    <mergeCell ref="S55:T55"/>
    <mergeCell ref="S56:T56"/>
    <mergeCell ref="U56:V56"/>
    <mergeCell ref="AB59:AD59"/>
    <mergeCell ref="H58:M58"/>
    <mergeCell ref="H59:M59"/>
    <mergeCell ref="N57:P57"/>
    <mergeCell ref="N58:P58"/>
    <mergeCell ref="N59:P59"/>
    <mergeCell ref="Q57:R57"/>
    <mergeCell ref="Q58:R58"/>
    <mergeCell ref="Q59:R59"/>
    <mergeCell ref="S57:T57"/>
    <mergeCell ref="S58:T58"/>
    <mergeCell ref="S59:T59"/>
    <mergeCell ref="A52:B52"/>
    <mergeCell ref="C52:G52"/>
    <mergeCell ref="H52:M52"/>
    <mergeCell ref="N52:P52"/>
    <mergeCell ref="Q52:R52"/>
    <mergeCell ref="S52:T52"/>
    <mergeCell ref="U52:V52"/>
    <mergeCell ref="W52:Y52"/>
    <mergeCell ref="Z52:AA52"/>
    <mergeCell ref="W53:Y53"/>
    <mergeCell ref="W54:Y54"/>
    <mergeCell ref="W55:Y55"/>
    <mergeCell ref="W56:Y56"/>
    <mergeCell ref="Z53:AA53"/>
    <mergeCell ref="Z54:AA54"/>
    <mergeCell ref="Z55:AA55"/>
    <mergeCell ref="Z56:AA56"/>
    <mergeCell ref="AB33:AD33"/>
    <mergeCell ref="AB34:AD34"/>
    <mergeCell ref="AB35:AD35"/>
    <mergeCell ref="H38:M38"/>
    <mergeCell ref="N38:P38"/>
    <mergeCell ref="Q38:R38"/>
    <mergeCell ref="S38:Y38"/>
    <mergeCell ref="Z38:AA38"/>
    <mergeCell ref="AB38:AD38"/>
    <mergeCell ref="S33:T33"/>
    <mergeCell ref="S34:T34"/>
    <mergeCell ref="S35:T35"/>
    <mergeCell ref="U33:V33"/>
    <mergeCell ref="U34:V34"/>
    <mergeCell ref="U35:V35"/>
    <mergeCell ref="W33:Y35"/>
    <mergeCell ref="Z33:AA33"/>
    <mergeCell ref="Z34:AA34"/>
    <mergeCell ref="Z35:AA35"/>
    <mergeCell ref="H33:M33"/>
    <mergeCell ref="H34:M34"/>
    <mergeCell ref="H35:M35"/>
    <mergeCell ref="N33:P33"/>
    <mergeCell ref="N34:P34"/>
    <mergeCell ref="N35:P35"/>
    <mergeCell ref="Q33:R33"/>
    <mergeCell ref="Q34:R34"/>
    <mergeCell ref="Q35:R35"/>
    <mergeCell ref="H29:M29"/>
    <mergeCell ref="H30:M30"/>
    <mergeCell ref="U29:V29"/>
    <mergeCell ref="U30:V30"/>
    <mergeCell ref="Z29:AA29"/>
    <mergeCell ref="Z30:AA30"/>
    <mergeCell ref="H31:M31"/>
    <mergeCell ref="H32:M32"/>
    <mergeCell ref="N29:R32"/>
    <mergeCell ref="S29:T29"/>
    <mergeCell ref="S30:T30"/>
    <mergeCell ref="S31:T31"/>
    <mergeCell ref="S32:T32"/>
    <mergeCell ref="U31:V31"/>
    <mergeCell ref="U32:V32"/>
    <mergeCell ref="W29:Y29"/>
    <mergeCell ref="W30:Y30"/>
    <mergeCell ref="W31:Y31"/>
    <mergeCell ref="W32:Y32"/>
    <mergeCell ref="Z31:AA31"/>
    <mergeCell ref="Z32:AA32"/>
    <mergeCell ref="AB24:AD24"/>
    <mergeCell ref="A26:AD26"/>
    <mergeCell ref="A28:B28"/>
    <mergeCell ref="C28:G28"/>
    <mergeCell ref="H28:M28"/>
    <mergeCell ref="N28:P28"/>
    <mergeCell ref="Q28:R28"/>
    <mergeCell ref="S28:T28"/>
    <mergeCell ref="U28:V28"/>
    <mergeCell ref="W28:Y28"/>
    <mergeCell ref="Z28:AA28"/>
    <mergeCell ref="A24:B24"/>
    <mergeCell ref="C24:G24"/>
    <mergeCell ref="H24:M24"/>
    <mergeCell ref="N24:P24"/>
    <mergeCell ref="Q24:R24"/>
    <mergeCell ref="S24:T24"/>
    <mergeCell ref="U24:V24"/>
    <mergeCell ref="W24:Y24"/>
    <mergeCell ref="Z24:AA24"/>
    <mergeCell ref="A19:Q19"/>
    <mergeCell ref="R19:Z19"/>
    <mergeCell ref="AA19:AB19"/>
    <mergeCell ref="AC19:AD19"/>
    <mergeCell ref="A20:AD20"/>
    <mergeCell ref="A21:B23"/>
    <mergeCell ref="C21:G23"/>
    <mergeCell ref="H21:M23"/>
    <mergeCell ref="N21:P23"/>
    <mergeCell ref="Q21:R23"/>
    <mergeCell ref="S21:T23"/>
    <mergeCell ref="U21:V23"/>
    <mergeCell ref="W21:Y23"/>
    <mergeCell ref="Z21:AA23"/>
    <mergeCell ref="AB21:AD21"/>
    <mergeCell ref="AB22:AD22"/>
    <mergeCell ref="AB23:AD23"/>
    <mergeCell ref="A11:C11"/>
    <mergeCell ref="D11:AD11"/>
    <mergeCell ref="A12:AD12"/>
    <mergeCell ref="A13:AD13"/>
    <mergeCell ref="A14"/>
    <mergeCell ref="B14:AD14"/>
    <mergeCell ref="A16:F16"/>
    <mergeCell ref="G16:AD16"/>
    <mergeCell ref="A15:AD15"/>
    <mergeCell ref="A17:Q17"/>
    <mergeCell ref="R17:Z17"/>
    <mergeCell ref="AA17:AB17"/>
    <mergeCell ref="AC17:AD17"/>
    <mergeCell ref="A18:Q18"/>
    <mergeCell ref="R18:Z18"/>
    <mergeCell ref="AA18:AB18"/>
    <mergeCell ref="AC18:AD18"/>
    <mergeCell ref="A117:AD117"/>
    <mergeCell ref="A119:B119"/>
    <mergeCell ref="C119:G119"/>
    <mergeCell ref="H119:M119"/>
    <mergeCell ref="N119:P119"/>
    <mergeCell ref="Q119:R119"/>
    <mergeCell ref="S119:T119"/>
    <mergeCell ref="U119:V119"/>
    <mergeCell ref="W119:Y119"/>
    <mergeCell ref="Z119:AA119"/>
    <mergeCell ref="A5:L5"/>
    <mergeCell ref="M5:S5"/>
    <mergeCell ref="T5:AD5"/>
    <mergeCell ref="A6:E6"/>
    <mergeCell ref="F6:L6"/>
    <mergeCell ref="M6:S6"/>
    <mergeCell ref="T6:U6"/>
    <mergeCell ref="V6:AD6"/>
    <mergeCell ref="X7"/>
    <mergeCell ref="Y7:AC7"/>
    <mergeCell ref="AD7"/>
    <mergeCell ref="A8:L8"/>
    <mergeCell ref="M8:S8"/>
    <mergeCell ref="T8:AD8"/>
    <mergeCell ref="A7:G7"/>
    <mergeCell ref="H7"/>
    <mergeCell ref="I7:K7"/>
    <mergeCell ref="L7"/>
    <mergeCell ref="A10:I10"/>
    <mergeCell ref="J10:AD10"/>
    <mergeCell ref="M7:S7"/>
    <mergeCell ref="T7:W7"/>
    <mergeCell ref="Q126:R126"/>
    <mergeCell ref="S126:T126"/>
    <mergeCell ref="U126:V126"/>
    <mergeCell ref="Z126:AA126"/>
    <mergeCell ref="AB126:AD126"/>
    <mergeCell ref="H120:M120"/>
    <mergeCell ref="N120:R123"/>
    <mergeCell ref="S120:T120"/>
    <mergeCell ref="U120:V120"/>
    <mergeCell ref="W120:Y120"/>
    <mergeCell ref="Z120:AA120"/>
    <mergeCell ref="H121:M121"/>
    <mergeCell ref="S121:T121"/>
    <mergeCell ref="U121:V121"/>
    <mergeCell ref="W121:Y121"/>
    <mergeCell ref="Z121:AA121"/>
    <mergeCell ref="H122:M122"/>
    <mergeCell ref="S122:T122"/>
    <mergeCell ref="U122:V122"/>
    <mergeCell ref="W122:Y122"/>
    <mergeCell ref="Z122:AA122"/>
    <mergeCell ref="H123:M123"/>
    <mergeCell ref="S123:T123"/>
    <mergeCell ref="U123:V123"/>
    <mergeCell ref="W123:Y123"/>
    <mergeCell ref="Z123:AA123"/>
    <mergeCell ref="H129:M129"/>
    <mergeCell ref="N129:P129"/>
    <mergeCell ref="Q129:R129"/>
    <mergeCell ref="S129:Y129"/>
    <mergeCell ref="Z129:AA129"/>
    <mergeCell ref="AB129:AD129"/>
    <mergeCell ref="A131:B131"/>
    <mergeCell ref="C131:G131"/>
    <mergeCell ref="H131:M131"/>
    <mergeCell ref="N131:P131"/>
    <mergeCell ref="Q131:R131"/>
    <mergeCell ref="S131:T131"/>
    <mergeCell ref="U131:V131"/>
    <mergeCell ref="W131:Y131"/>
    <mergeCell ref="Z131:AA131"/>
    <mergeCell ref="H124:M124"/>
    <mergeCell ref="N124:P124"/>
    <mergeCell ref="Q124:R124"/>
    <mergeCell ref="S124:T124"/>
    <mergeCell ref="U124:V124"/>
    <mergeCell ref="W124:Y126"/>
    <mergeCell ref="Z124:AA124"/>
    <mergeCell ref="AB124:AD124"/>
    <mergeCell ref="H125:M125"/>
    <mergeCell ref="N125:P125"/>
    <mergeCell ref="Q125:R125"/>
    <mergeCell ref="S125:T125"/>
    <mergeCell ref="U125:V125"/>
    <mergeCell ref="Z125:AA125"/>
    <mergeCell ref="AB125:AD125"/>
    <mergeCell ref="H126:M126"/>
    <mergeCell ref="N126:P126"/>
    <mergeCell ref="Q138:R138"/>
    <mergeCell ref="S138:T138"/>
    <mergeCell ref="U138:V138"/>
    <mergeCell ref="Z138:AA138"/>
    <mergeCell ref="AB138:AD138"/>
    <mergeCell ref="H132:M132"/>
    <mergeCell ref="N132:R135"/>
    <mergeCell ref="S132:T132"/>
    <mergeCell ref="U132:V132"/>
    <mergeCell ref="W132:Y132"/>
    <mergeCell ref="Z132:AA132"/>
    <mergeCell ref="H133:M133"/>
    <mergeCell ref="S133:T133"/>
    <mergeCell ref="U133:V133"/>
    <mergeCell ref="W133:Y133"/>
    <mergeCell ref="Z133:AA133"/>
    <mergeCell ref="H134:M134"/>
    <mergeCell ref="S134:T134"/>
    <mergeCell ref="U134:V134"/>
    <mergeCell ref="W134:Y134"/>
    <mergeCell ref="Z134:AA134"/>
    <mergeCell ref="H135:M135"/>
    <mergeCell ref="S135:T135"/>
    <mergeCell ref="U135:V135"/>
    <mergeCell ref="W135:Y135"/>
    <mergeCell ref="Z135:AA135"/>
    <mergeCell ref="H141:M141"/>
    <mergeCell ref="N141:P141"/>
    <mergeCell ref="Q141:R141"/>
    <mergeCell ref="S141:Y141"/>
    <mergeCell ref="Z141:AA141"/>
    <mergeCell ref="AB141:AD141"/>
    <mergeCell ref="A143:B143"/>
    <mergeCell ref="C143:G143"/>
    <mergeCell ref="H143:M143"/>
    <mergeCell ref="N143:P143"/>
    <mergeCell ref="Q143:R143"/>
    <mergeCell ref="S143:T143"/>
    <mergeCell ref="U143:V143"/>
    <mergeCell ref="W143:Y143"/>
    <mergeCell ref="Z143:AA143"/>
    <mergeCell ref="H136:M136"/>
    <mergeCell ref="N136:P136"/>
    <mergeCell ref="Q136:R136"/>
    <mergeCell ref="S136:T136"/>
    <mergeCell ref="U136:V136"/>
    <mergeCell ref="W136:Y138"/>
    <mergeCell ref="Z136:AA136"/>
    <mergeCell ref="AB136:AD136"/>
    <mergeCell ref="H137:M137"/>
    <mergeCell ref="N137:P137"/>
    <mergeCell ref="Q137:R137"/>
    <mergeCell ref="S137:T137"/>
    <mergeCell ref="U137:V137"/>
    <mergeCell ref="Z137:AA137"/>
    <mergeCell ref="AB137:AD137"/>
    <mergeCell ref="H138:M138"/>
    <mergeCell ref="N138:P138"/>
    <mergeCell ref="Q150:R150"/>
    <mergeCell ref="S150:T150"/>
    <mergeCell ref="U150:V150"/>
    <mergeCell ref="Z150:AA150"/>
    <mergeCell ref="AB150:AD150"/>
    <mergeCell ref="H144:M144"/>
    <mergeCell ref="N144:R147"/>
    <mergeCell ref="S144:T144"/>
    <mergeCell ref="U144:V144"/>
    <mergeCell ref="W144:Y144"/>
    <mergeCell ref="Z144:AA144"/>
    <mergeCell ref="H145:M145"/>
    <mergeCell ref="S145:T145"/>
    <mergeCell ref="U145:V145"/>
    <mergeCell ref="W145:Y145"/>
    <mergeCell ref="Z145:AA145"/>
    <mergeCell ref="H146:M146"/>
    <mergeCell ref="S146:T146"/>
    <mergeCell ref="U146:V146"/>
    <mergeCell ref="W146:Y146"/>
    <mergeCell ref="Z146:AA146"/>
    <mergeCell ref="H147:M147"/>
    <mergeCell ref="S147:T147"/>
    <mergeCell ref="U147:V147"/>
    <mergeCell ref="W147:Y147"/>
    <mergeCell ref="Z147:AA147"/>
    <mergeCell ref="H153:M153"/>
    <mergeCell ref="N153:P153"/>
    <mergeCell ref="Q153:R153"/>
    <mergeCell ref="S153:Y153"/>
    <mergeCell ref="Z153:AA153"/>
    <mergeCell ref="AB153:AD153"/>
    <mergeCell ref="A167:B167"/>
    <mergeCell ref="C167:G167"/>
    <mergeCell ref="H167:M167"/>
    <mergeCell ref="N167:P167"/>
    <mergeCell ref="Q167:R167"/>
    <mergeCell ref="S167:T167"/>
    <mergeCell ref="U167:V167"/>
    <mergeCell ref="W167:Y167"/>
    <mergeCell ref="Z167:AA167"/>
    <mergeCell ref="H148:M148"/>
    <mergeCell ref="N148:P148"/>
    <mergeCell ref="Q148:R148"/>
    <mergeCell ref="S148:T148"/>
    <mergeCell ref="U148:V148"/>
    <mergeCell ref="W148:Y150"/>
    <mergeCell ref="Z148:AA148"/>
    <mergeCell ref="AB148:AD148"/>
    <mergeCell ref="H149:M149"/>
    <mergeCell ref="N149:P149"/>
    <mergeCell ref="Q149:R149"/>
    <mergeCell ref="S149:T149"/>
    <mergeCell ref="U149:V149"/>
    <mergeCell ref="Z149:AA149"/>
    <mergeCell ref="AB149:AD149"/>
    <mergeCell ref="H150:M150"/>
    <mergeCell ref="N150:P150"/>
    <mergeCell ref="Q174:R174"/>
    <mergeCell ref="S174:T174"/>
    <mergeCell ref="U174:V174"/>
    <mergeCell ref="Z174:AA174"/>
    <mergeCell ref="AB174:AD174"/>
    <mergeCell ref="H168:M168"/>
    <mergeCell ref="N168:R171"/>
    <mergeCell ref="S168:T168"/>
    <mergeCell ref="U168:V168"/>
    <mergeCell ref="W168:Y168"/>
    <mergeCell ref="Z168:AA168"/>
    <mergeCell ref="H169:M169"/>
    <mergeCell ref="S169:T169"/>
    <mergeCell ref="U169:V169"/>
    <mergeCell ref="W169:Y169"/>
    <mergeCell ref="Z169:AA169"/>
    <mergeCell ref="H170:M170"/>
    <mergeCell ref="S170:T170"/>
    <mergeCell ref="U170:V170"/>
    <mergeCell ref="W170:Y170"/>
    <mergeCell ref="Z170:AA170"/>
    <mergeCell ref="H171:M171"/>
    <mergeCell ref="S171:T171"/>
    <mergeCell ref="U171:V171"/>
    <mergeCell ref="W171:Y171"/>
    <mergeCell ref="Z171:AA171"/>
    <mergeCell ref="H177:M177"/>
    <mergeCell ref="N177:P177"/>
    <mergeCell ref="Q177:R177"/>
    <mergeCell ref="S177:Y177"/>
    <mergeCell ref="Z177:AA177"/>
    <mergeCell ref="AB177:AD177"/>
    <mergeCell ref="A179:B179"/>
    <mergeCell ref="C179:G179"/>
    <mergeCell ref="H179:M179"/>
    <mergeCell ref="N179:P179"/>
    <mergeCell ref="Q179:R179"/>
    <mergeCell ref="S179:T179"/>
    <mergeCell ref="U179:V179"/>
    <mergeCell ref="W179:Y179"/>
    <mergeCell ref="Z179:AA179"/>
    <mergeCell ref="H172:M172"/>
    <mergeCell ref="N172:P172"/>
    <mergeCell ref="Q172:R172"/>
    <mergeCell ref="S172:T172"/>
    <mergeCell ref="U172:V172"/>
    <mergeCell ref="W172:Y174"/>
    <mergeCell ref="Z172:AA172"/>
    <mergeCell ref="AB172:AD172"/>
    <mergeCell ref="H173:M173"/>
    <mergeCell ref="N173:P173"/>
    <mergeCell ref="Q173:R173"/>
    <mergeCell ref="S173:T173"/>
    <mergeCell ref="U173:V173"/>
    <mergeCell ref="Z173:AA173"/>
    <mergeCell ref="AB173:AD173"/>
    <mergeCell ref="H174:M174"/>
    <mergeCell ref="N174:P174"/>
    <mergeCell ref="Q186:R186"/>
    <mergeCell ref="S186:T186"/>
    <mergeCell ref="U186:V186"/>
    <mergeCell ref="Z186:AA186"/>
    <mergeCell ref="AB186:AD186"/>
    <mergeCell ref="H180:M180"/>
    <mergeCell ref="N180:R183"/>
    <mergeCell ref="S180:T180"/>
    <mergeCell ref="U180:V180"/>
    <mergeCell ref="W180:Y180"/>
    <mergeCell ref="Z180:AA180"/>
    <mergeCell ref="H181:M181"/>
    <mergeCell ref="S181:T181"/>
    <mergeCell ref="U181:V181"/>
    <mergeCell ref="W181:Y181"/>
    <mergeCell ref="Z181:AA181"/>
    <mergeCell ref="H182:M182"/>
    <mergeCell ref="S182:T182"/>
    <mergeCell ref="U182:V182"/>
    <mergeCell ref="W182:Y182"/>
    <mergeCell ref="Z182:AA182"/>
    <mergeCell ref="H183:M183"/>
    <mergeCell ref="S183:T183"/>
    <mergeCell ref="U183:V183"/>
    <mergeCell ref="W183:Y183"/>
    <mergeCell ref="Z183:AA183"/>
    <mergeCell ref="H189:M189"/>
    <mergeCell ref="N189:P189"/>
    <mergeCell ref="Q189:R189"/>
    <mergeCell ref="S189:Y189"/>
    <mergeCell ref="Z189:AA189"/>
    <mergeCell ref="AB189:AD189"/>
    <mergeCell ref="A191:B191"/>
    <mergeCell ref="C191:G191"/>
    <mergeCell ref="H191:M191"/>
    <mergeCell ref="N191:P191"/>
    <mergeCell ref="Q191:R191"/>
    <mergeCell ref="S191:T191"/>
    <mergeCell ref="U191:V191"/>
    <mergeCell ref="W191:Y191"/>
    <mergeCell ref="Z191:AA191"/>
    <mergeCell ref="H184:M184"/>
    <mergeCell ref="N184:P184"/>
    <mergeCell ref="Q184:R184"/>
    <mergeCell ref="S184:T184"/>
    <mergeCell ref="U184:V184"/>
    <mergeCell ref="W184:Y186"/>
    <mergeCell ref="Z184:AA184"/>
    <mergeCell ref="AB184:AD184"/>
    <mergeCell ref="H185:M185"/>
    <mergeCell ref="N185:P185"/>
    <mergeCell ref="Q185:R185"/>
    <mergeCell ref="S185:T185"/>
    <mergeCell ref="U185:V185"/>
    <mergeCell ref="Z185:AA185"/>
    <mergeCell ref="AB185:AD185"/>
    <mergeCell ref="H186:M186"/>
    <mergeCell ref="N186:P186"/>
    <mergeCell ref="H192:M192"/>
    <mergeCell ref="N192:R195"/>
    <mergeCell ref="S192:T192"/>
    <mergeCell ref="U192:V192"/>
    <mergeCell ref="W192:Y192"/>
    <mergeCell ref="Z192:AA192"/>
    <mergeCell ref="H193:M193"/>
    <mergeCell ref="S193:T193"/>
    <mergeCell ref="U193:V193"/>
    <mergeCell ref="W193:Y193"/>
    <mergeCell ref="Z193:AA193"/>
    <mergeCell ref="H194:M194"/>
    <mergeCell ref="S194:T194"/>
    <mergeCell ref="U194:V194"/>
    <mergeCell ref="W194:Y194"/>
    <mergeCell ref="Z194:AA194"/>
    <mergeCell ref="H195:M195"/>
    <mergeCell ref="S195:T195"/>
    <mergeCell ref="U195:V195"/>
    <mergeCell ref="W195:Y195"/>
    <mergeCell ref="Z195:AA195"/>
    <mergeCell ref="H196:M196"/>
    <mergeCell ref="N196:P196"/>
    <mergeCell ref="Q196:R196"/>
    <mergeCell ref="S196:T196"/>
    <mergeCell ref="U196:V196"/>
    <mergeCell ref="W196:Y198"/>
    <mergeCell ref="Z196:AA196"/>
    <mergeCell ref="AB196:AD196"/>
    <mergeCell ref="H197:M197"/>
    <mergeCell ref="N197:P197"/>
    <mergeCell ref="Q197:R197"/>
    <mergeCell ref="S197:T197"/>
    <mergeCell ref="U197:V197"/>
    <mergeCell ref="Z197:AA197"/>
    <mergeCell ref="AB197:AD197"/>
    <mergeCell ref="H198:M198"/>
    <mergeCell ref="N198:P198"/>
    <mergeCell ref="Q198:R198"/>
    <mergeCell ref="S198:T198"/>
    <mergeCell ref="U198:V198"/>
    <mergeCell ref="Z198:AA198"/>
    <mergeCell ref="AB198:AD198"/>
    <mergeCell ref="A208:AD208"/>
    <mergeCell ref="A210:B210"/>
    <mergeCell ref="C210:G210"/>
    <mergeCell ref="H210:M210"/>
    <mergeCell ref="N210:P210"/>
    <mergeCell ref="Q210:R210"/>
    <mergeCell ref="S210:T210"/>
    <mergeCell ref="U210:V210"/>
    <mergeCell ref="W210:Y210"/>
    <mergeCell ref="Z210:AA210"/>
    <mergeCell ref="H201:M201"/>
    <mergeCell ref="N201:P201"/>
    <mergeCell ref="Q201:R201"/>
    <mergeCell ref="S201:Y201"/>
    <mergeCell ref="Z201:AA201"/>
    <mergeCell ref="AB201:AD201"/>
    <mergeCell ref="H205:M205"/>
    <mergeCell ref="N205:P205"/>
    <mergeCell ref="Q205:R205"/>
    <mergeCell ref="S205:Y205"/>
    <mergeCell ref="Z205:AA205"/>
    <mergeCell ref="Q217:R217"/>
    <mergeCell ref="S217:T217"/>
    <mergeCell ref="U217:V217"/>
    <mergeCell ref="Z217:AA217"/>
    <mergeCell ref="AB217:AD217"/>
    <mergeCell ref="H211:M211"/>
    <mergeCell ref="N211:R214"/>
    <mergeCell ref="S211:T211"/>
    <mergeCell ref="U211:V211"/>
    <mergeCell ref="W211:Y211"/>
    <mergeCell ref="Z211:AA211"/>
    <mergeCell ref="H212:M212"/>
    <mergeCell ref="S212:T212"/>
    <mergeCell ref="U212:V212"/>
    <mergeCell ref="W212:Y212"/>
    <mergeCell ref="Z212:AA212"/>
    <mergeCell ref="H213:M213"/>
    <mergeCell ref="S213:T213"/>
    <mergeCell ref="U213:V213"/>
    <mergeCell ref="W213:Y213"/>
    <mergeCell ref="Z213:AA213"/>
    <mergeCell ref="H214:M214"/>
    <mergeCell ref="S214:T214"/>
    <mergeCell ref="U214:V214"/>
    <mergeCell ref="W214:Y214"/>
    <mergeCell ref="Z214:AA214"/>
    <mergeCell ref="H220:M220"/>
    <mergeCell ref="N220:P220"/>
    <mergeCell ref="Q220:R220"/>
    <mergeCell ref="S220:Y220"/>
    <mergeCell ref="Z220:AA220"/>
    <mergeCell ref="AB220:AD220"/>
    <mergeCell ref="A222:B222"/>
    <mergeCell ref="C222:G222"/>
    <mergeCell ref="H222:M222"/>
    <mergeCell ref="N222:P222"/>
    <mergeCell ref="Q222:R222"/>
    <mergeCell ref="S222:T222"/>
    <mergeCell ref="U222:V222"/>
    <mergeCell ref="W222:Y222"/>
    <mergeCell ref="Z222:AA222"/>
    <mergeCell ref="H215:M215"/>
    <mergeCell ref="N215:P215"/>
    <mergeCell ref="Q215:R215"/>
    <mergeCell ref="S215:T215"/>
    <mergeCell ref="U215:V215"/>
    <mergeCell ref="W215:Y217"/>
    <mergeCell ref="Z215:AA215"/>
    <mergeCell ref="AB215:AD215"/>
    <mergeCell ref="H216:M216"/>
    <mergeCell ref="N216:P216"/>
    <mergeCell ref="Q216:R216"/>
    <mergeCell ref="S216:T216"/>
    <mergeCell ref="U216:V216"/>
    <mergeCell ref="Z216:AA216"/>
    <mergeCell ref="AB216:AD216"/>
    <mergeCell ref="H217:M217"/>
    <mergeCell ref="N217:P217"/>
    <mergeCell ref="Q229:R229"/>
    <mergeCell ref="S229:T229"/>
    <mergeCell ref="U229:V229"/>
    <mergeCell ref="Z229:AA229"/>
    <mergeCell ref="AB229:AD229"/>
    <mergeCell ref="H223:M223"/>
    <mergeCell ref="N223:R226"/>
    <mergeCell ref="S223:T223"/>
    <mergeCell ref="U223:V223"/>
    <mergeCell ref="W223:Y223"/>
    <mergeCell ref="Z223:AA223"/>
    <mergeCell ref="H224:M224"/>
    <mergeCell ref="S224:T224"/>
    <mergeCell ref="U224:V224"/>
    <mergeCell ref="W224:Y224"/>
    <mergeCell ref="Z224:AA224"/>
    <mergeCell ref="H225:M225"/>
    <mergeCell ref="S225:T225"/>
    <mergeCell ref="U225:V225"/>
    <mergeCell ref="W225:Y225"/>
    <mergeCell ref="Z225:AA225"/>
    <mergeCell ref="H226:M226"/>
    <mergeCell ref="S226:T226"/>
    <mergeCell ref="U226:V226"/>
    <mergeCell ref="W226:Y226"/>
    <mergeCell ref="Z226:AA226"/>
    <mergeCell ref="H232:M232"/>
    <mergeCell ref="N232:P232"/>
    <mergeCell ref="Q232:R232"/>
    <mergeCell ref="S232:Y232"/>
    <mergeCell ref="Z232:AA232"/>
    <mergeCell ref="AB232:AD232"/>
    <mergeCell ref="A234:B234"/>
    <mergeCell ref="C234:G234"/>
    <mergeCell ref="H234:M234"/>
    <mergeCell ref="N234:P234"/>
    <mergeCell ref="Q234:R234"/>
    <mergeCell ref="S234:T234"/>
    <mergeCell ref="U234:V234"/>
    <mergeCell ref="W234:Y234"/>
    <mergeCell ref="Z234:AA234"/>
    <mergeCell ref="H227:M227"/>
    <mergeCell ref="N227:P227"/>
    <mergeCell ref="Q227:R227"/>
    <mergeCell ref="S227:T227"/>
    <mergeCell ref="U227:V227"/>
    <mergeCell ref="W227:Y229"/>
    <mergeCell ref="Z227:AA227"/>
    <mergeCell ref="AB227:AD227"/>
    <mergeCell ref="H228:M228"/>
    <mergeCell ref="N228:P228"/>
    <mergeCell ref="Q228:R228"/>
    <mergeCell ref="S228:T228"/>
    <mergeCell ref="U228:V228"/>
    <mergeCell ref="Z228:AA228"/>
    <mergeCell ref="AB228:AD228"/>
    <mergeCell ref="H229:M229"/>
    <mergeCell ref="N229:P229"/>
    <mergeCell ref="Q241:R241"/>
    <mergeCell ref="S241:T241"/>
    <mergeCell ref="U241:V241"/>
    <mergeCell ref="Z241:AA241"/>
    <mergeCell ref="AB241:AD241"/>
    <mergeCell ref="H235:M235"/>
    <mergeCell ref="N235:R238"/>
    <mergeCell ref="S235:T235"/>
    <mergeCell ref="U235:V235"/>
    <mergeCell ref="W235:Y235"/>
    <mergeCell ref="Z235:AA235"/>
    <mergeCell ref="H236:M236"/>
    <mergeCell ref="S236:T236"/>
    <mergeCell ref="U236:V236"/>
    <mergeCell ref="W236:Y236"/>
    <mergeCell ref="Z236:AA236"/>
    <mergeCell ref="H237:M237"/>
    <mergeCell ref="S237:T237"/>
    <mergeCell ref="U237:V237"/>
    <mergeCell ref="W237:Y237"/>
    <mergeCell ref="Z237:AA237"/>
    <mergeCell ref="H238:M238"/>
    <mergeCell ref="S238:T238"/>
    <mergeCell ref="U238:V238"/>
    <mergeCell ref="W238:Y238"/>
    <mergeCell ref="Z238:AA238"/>
    <mergeCell ref="H244:M244"/>
    <mergeCell ref="N244:P244"/>
    <mergeCell ref="Q244:R244"/>
    <mergeCell ref="S244:Y244"/>
    <mergeCell ref="Z244:AA244"/>
    <mergeCell ref="AB244:AD244"/>
    <mergeCell ref="A258:B258"/>
    <mergeCell ref="C258:G258"/>
    <mergeCell ref="H258:M258"/>
    <mergeCell ref="N258:P258"/>
    <mergeCell ref="Q258:R258"/>
    <mergeCell ref="S258:T258"/>
    <mergeCell ref="U258:V258"/>
    <mergeCell ref="W258:Y258"/>
    <mergeCell ref="Z258:AA258"/>
    <mergeCell ref="H239:M239"/>
    <mergeCell ref="N239:P239"/>
    <mergeCell ref="Q239:R239"/>
    <mergeCell ref="S239:T239"/>
    <mergeCell ref="U239:V239"/>
    <mergeCell ref="W239:Y241"/>
    <mergeCell ref="Z239:AA239"/>
    <mergeCell ref="AB239:AD239"/>
    <mergeCell ref="H240:M240"/>
    <mergeCell ref="N240:P240"/>
    <mergeCell ref="Q240:R240"/>
    <mergeCell ref="S240:T240"/>
    <mergeCell ref="U240:V240"/>
    <mergeCell ref="Z240:AA240"/>
    <mergeCell ref="AB240:AD240"/>
    <mergeCell ref="H241:M241"/>
    <mergeCell ref="N241:P241"/>
    <mergeCell ref="Q265:R265"/>
    <mergeCell ref="S265:T265"/>
    <mergeCell ref="U265:V265"/>
    <mergeCell ref="Z265:AA265"/>
    <mergeCell ref="AB265:AD265"/>
    <mergeCell ref="H259:M259"/>
    <mergeCell ref="N259:R262"/>
    <mergeCell ref="S259:T259"/>
    <mergeCell ref="U259:V259"/>
    <mergeCell ref="W259:Y259"/>
    <mergeCell ref="Z259:AA259"/>
    <mergeCell ref="H260:M260"/>
    <mergeCell ref="S260:T260"/>
    <mergeCell ref="U260:V260"/>
    <mergeCell ref="W260:Y260"/>
    <mergeCell ref="Z260:AA260"/>
    <mergeCell ref="H261:M261"/>
    <mergeCell ref="S261:T261"/>
    <mergeCell ref="U261:V261"/>
    <mergeCell ref="W261:Y261"/>
    <mergeCell ref="Z261:AA261"/>
    <mergeCell ref="H262:M262"/>
    <mergeCell ref="S262:T262"/>
    <mergeCell ref="U262:V262"/>
    <mergeCell ref="W262:Y262"/>
    <mergeCell ref="Z262:AA262"/>
    <mergeCell ref="H268:M268"/>
    <mergeCell ref="N268:P268"/>
    <mergeCell ref="Q268:R268"/>
    <mergeCell ref="S268:Y268"/>
    <mergeCell ref="Z268:AA268"/>
    <mergeCell ref="AB268:AD268"/>
    <mergeCell ref="A270:B270"/>
    <mergeCell ref="C270:G270"/>
    <mergeCell ref="H270:M270"/>
    <mergeCell ref="N270:P270"/>
    <mergeCell ref="Q270:R270"/>
    <mergeCell ref="S270:T270"/>
    <mergeCell ref="U270:V270"/>
    <mergeCell ref="W270:Y270"/>
    <mergeCell ref="Z270:AA270"/>
    <mergeCell ref="H263:M263"/>
    <mergeCell ref="N263:P263"/>
    <mergeCell ref="Q263:R263"/>
    <mergeCell ref="S263:T263"/>
    <mergeCell ref="U263:V263"/>
    <mergeCell ref="W263:Y265"/>
    <mergeCell ref="Z263:AA263"/>
    <mergeCell ref="AB263:AD263"/>
    <mergeCell ref="H264:M264"/>
    <mergeCell ref="N264:P264"/>
    <mergeCell ref="Q264:R264"/>
    <mergeCell ref="S264:T264"/>
    <mergeCell ref="U264:V264"/>
    <mergeCell ref="Z264:AA264"/>
    <mergeCell ref="AB264:AD264"/>
    <mergeCell ref="H265:M265"/>
    <mergeCell ref="N265:P265"/>
    <mergeCell ref="Q277:R277"/>
    <mergeCell ref="S277:T277"/>
    <mergeCell ref="U277:V277"/>
    <mergeCell ref="Z277:AA277"/>
    <mergeCell ref="AB277:AD277"/>
    <mergeCell ref="H271:M271"/>
    <mergeCell ref="N271:R274"/>
    <mergeCell ref="S271:T271"/>
    <mergeCell ref="U271:V271"/>
    <mergeCell ref="W271:Y271"/>
    <mergeCell ref="Z271:AA271"/>
    <mergeCell ref="H272:M272"/>
    <mergeCell ref="S272:T272"/>
    <mergeCell ref="U272:V272"/>
    <mergeCell ref="W272:Y272"/>
    <mergeCell ref="Z272:AA272"/>
    <mergeCell ref="H273:M273"/>
    <mergeCell ref="S273:T273"/>
    <mergeCell ref="U273:V273"/>
    <mergeCell ref="W273:Y273"/>
    <mergeCell ref="Z273:AA273"/>
    <mergeCell ref="H274:M274"/>
    <mergeCell ref="S274:T274"/>
    <mergeCell ref="U274:V274"/>
    <mergeCell ref="W274:Y274"/>
    <mergeCell ref="Z274:AA274"/>
    <mergeCell ref="H280:M280"/>
    <mergeCell ref="N280:P280"/>
    <mergeCell ref="Q280:R280"/>
    <mergeCell ref="S280:Y280"/>
    <mergeCell ref="Z280:AA280"/>
    <mergeCell ref="AB280:AD280"/>
    <mergeCell ref="A282:B282"/>
    <mergeCell ref="C282:G282"/>
    <mergeCell ref="H282:M282"/>
    <mergeCell ref="N282:P282"/>
    <mergeCell ref="Q282:R282"/>
    <mergeCell ref="S282:T282"/>
    <mergeCell ref="U282:V282"/>
    <mergeCell ref="W282:Y282"/>
    <mergeCell ref="Z282:AA282"/>
    <mergeCell ref="H275:M275"/>
    <mergeCell ref="N275:P275"/>
    <mergeCell ref="Q275:R275"/>
    <mergeCell ref="S275:T275"/>
    <mergeCell ref="U275:V275"/>
    <mergeCell ref="W275:Y277"/>
    <mergeCell ref="Z275:AA275"/>
    <mergeCell ref="AB275:AD275"/>
    <mergeCell ref="H276:M276"/>
    <mergeCell ref="N276:P276"/>
    <mergeCell ref="Q276:R276"/>
    <mergeCell ref="S276:T276"/>
    <mergeCell ref="U276:V276"/>
    <mergeCell ref="Z276:AA276"/>
    <mergeCell ref="AB276:AD276"/>
    <mergeCell ref="H277:M277"/>
    <mergeCell ref="N277:P277"/>
    <mergeCell ref="H283:M283"/>
    <mergeCell ref="N283:R286"/>
    <mergeCell ref="S283:T283"/>
    <mergeCell ref="U283:V283"/>
    <mergeCell ref="W283:Y283"/>
    <mergeCell ref="Z283:AA283"/>
    <mergeCell ref="H284:M284"/>
    <mergeCell ref="S284:T284"/>
    <mergeCell ref="U284:V284"/>
    <mergeCell ref="W284:Y284"/>
    <mergeCell ref="Z284:AA284"/>
    <mergeCell ref="H285:M285"/>
    <mergeCell ref="S285:T285"/>
    <mergeCell ref="U285:V285"/>
    <mergeCell ref="W285:Y285"/>
    <mergeCell ref="Z285:AA285"/>
    <mergeCell ref="H286:M286"/>
    <mergeCell ref="S286:T286"/>
    <mergeCell ref="U286:V286"/>
    <mergeCell ref="W286:Y286"/>
    <mergeCell ref="Z286:AA286"/>
    <mergeCell ref="H287:M287"/>
    <mergeCell ref="N287:P287"/>
    <mergeCell ref="Q287:R287"/>
    <mergeCell ref="S287:T287"/>
    <mergeCell ref="U287:V287"/>
    <mergeCell ref="W287:Y289"/>
    <mergeCell ref="Z287:AA287"/>
    <mergeCell ref="AB287:AD287"/>
    <mergeCell ref="H288:M288"/>
    <mergeCell ref="N288:P288"/>
    <mergeCell ref="Q288:R288"/>
    <mergeCell ref="S288:T288"/>
    <mergeCell ref="U288:V288"/>
    <mergeCell ref="Z288:AA288"/>
    <mergeCell ref="AB288:AD288"/>
    <mergeCell ref="H289:M289"/>
    <mergeCell ref="N289:P289"/>
    <mergeCell ref="Q289:R289"/>
    <mergeCell ref="S289:T289"/>
    <mergeCell ref="U289:V289"/>
    <mergeCell ref="Z289:AA289"/>
    <mergeCell ref="AB289:AD289"/>
    <mergeCell ref="A299:AD299"/>
    <mergeCell ref="A301:B301"/>
    <mergeCell ref="C301:G301"/>
    <mergeCell ref="H301:M301"/>
    <mergeCell ref="N301:P301"/>
    <mergeCell ref="Q301:R301"/>
    <mergeCell ref="S301:T301"/>
    <mergeCell ref="U301:V301"/>
    <mergeCell ref="W301:Y301"/>
    <mergeCell ref="Z301:AA301"/>
    <mergeCell ref="H292:M292"/>
    <mergeCell ref="N292:P292"/>
    <mergeCell ref="Q292:R292"/>
    <mergeCell ref="S292:Y292"/>
    <mergeCell ref="Z292:AA292"/>
    <mergeCell ref="AB292:AD292"/>
    <mergeCell ref="H296:M296"/>
    <mergeCell ref="N296:P296"/>
    <mergeCell ref="Q296:R296"/>
    <mergeCell ref="S296:Y296"/>
    <mergeCell ref="Z296:AA296"/>
    <mergeCell ref="Q308:R308"/>
    <mergeCell ref="S308:T308"/>
    <mergeCell ref="U308:V308"/>
    <mergeCell ref="Z308:AA308"/>
    <mergeCell ref="AB308:AD308"/>
    <mergeCell ref="H302:M302"/>
    <mergeCell ref="N302:R305"/>
    <mergeCell ref="S302:T302"/>
    <mergeCell ref="U302:V302"/>
    <mergeCell ref="W302:Y302"/>
    <mergeCell ref="Z302:AA302"/>
    <mergeCell ref="H303:M303"/>
    <mergeCell ref="S303:T303"/>
    <mergeCell ref="U303:V303"/>
    <mergeCell ref="W303:Y303"/>
    <mergeCell ref="Z303:AA303"/>
    <mergeCell ref="H304:M304"/>
    <mergeCell ref="S304:T304"/>
    <mergeCell ref="U304:V304"/>
    <mergeCell ref="W304:Y304"/>
    <mergeCell ref="Z304:AA304"/>
    <mergeCell ref="H305:M305"/>
    <mergeCell ref="S305:T305"/>
    <mergeCell ref="U305:V305"/>
    <mergeCell ref="W305:Y305"/>
    <mergeCell ref="Z305:AA305"/>
    <mergeCell ref="H311:M311"/>
    <mergeCell ref="N311:P311"/>
    <mergeCell ref="Q311:R311"/>
    <mergeCell ref="S311:Y311"/>
    <mergeCell ref="Z311:AA311"/>
    <mergeCell ref="AB311:AD311"/>
    <mergeCell ref="A313:B313"/>
    <mergeCell ref="C313:G313"/>
    <mergeCell ref="H313:M313"/>
    <mergeCell ref="N313:P313"/>
    <mergeCell ref="Q313:R313"/>
    <mergeCell ref="S313:T313"/>
    <mergeCell ref="U313:V313"/>
    <mergeCell ref="W313:Y313"/>
    <mergeCell ref="Z313:AA313"/>
    <mergeCell ref="H306:M306"/>
    <mergeCell ref="N306:P306"/>
    <mergeCell ref="Q306:R306"/>
    <mergeCell ref="S306:T306"/>
    <mergeCell ref="U306:V306"/>
    <mergeCell ref="W306:Y308"/>
    <mergeCell ref="Z306:AA306"/>
    <mergeCell ref="AB306:AD306"/>
    <mergeCell ref="H307:M307"/>
    <mergeCell ref="N307:P307"/>
    <mergeCell ref="Q307:R307"/>
    <mergeCell ref="S307:T307"/>
    <mergeCell ref="U307:V307"/>
    <mergeCell ref="Z307:AA307"/>
    <mergeCell ref="AB307:AD307"/>
    <mergeCell ref="H308:M308"/>
    <mergeCell ref="N308:P308"/>
    <mergeCell ref="Q320:R320"/>
    <mergeCell ref="S320:T320"/>
    <mergeCell ref="U320:V320"/>
    <mergeCell ref="Z320:AA320"/>
    <mergeCell ref="AB320:AD320"/>
    <mergeCell ref="H314:M314"/>
    <mergeCell ref="N314:R317"/>
    <mergeCell ref="S314:T314"/>
    <mergeCell ref="U314:V314"/>
    <mergeCell ref="W314:Y314"/>
    <mergeCell ref="Z314:AA314"/>
    <mergeCell ref="H315:M315"/>
    <mergeCell ref="S315:T315"/>
    <mergeCell ref="U315:V315"/>
    <mergeCell ref="W315:Y315"/>
    <mergeCell ref="Z315:AA315"/>
    <mergeCell ref="H316:M316"/>
    <mergeCell ref="S316:T316"/>
    <mergeCell ref="U316:V316"/>
    <mergeCell ref="W316:Y316"/>
    <mergeCell ref="Z316:AA316"/>
    <mergeCell ref="H317:M317"/>
    <mergeCell ref="S317:T317"/>
    <mergeCell ref="U317:V317"/>
    <mergeCell ref="W317:Y317"/>
    <mergeCell ref="Z317:AA317"/>
    <mergeCell ref="H323:M323"/>
    <mergeCell ref="N323:P323"/>
    <mergeCell ref="Q323:R323"/>
    <mergeCell ref="S323:Y323"/>
    <mergeCell ref="Z323:AA323"/>
    <mergeCell ref="AB323:AD323"/>
    <mergeCell ref="A325:B325"/>
    <mergeCell ref="C325:G325"/>
    <mergeCell ref="H325:M325"/>
    <mergeCell ref="N325:P325"/>
    <mergeCell ref="Q325:R325"/>
    <mergeCell ref="S325:T325"/>
    <mergeCell ref="U325:V325"/>
    <mergeCell ref="W325:Y325"/>
    <mergeCell ref="Z325:AA325"/>
    <mergeCell ref="H318:M318"/>
    <mergeCell ref="N318:P318"/>
    <mergeCell ref="Q318:R318"/>
    <mergeCell ref="S318:T318"/>
    <mergeCell ref="U318:V318"/>
    <mergeCell ref="W318:Y320"/>
    <mergeCell ref="Z318:AA318"/>
    <mergeCell ref="AB318:AD318"/>
    <mergeCell ref="H319:M319"/>
    <mergeCell ref="N319:P319"/>
    <mergeCell ref="Q319:R319"/>
    <mergeCell ref="S319:T319"/>
    <mergeCell ref="U319:V319"/>
    <mergeCell ref="Z319:AA319"/>
    <mergeCell ref="AB319:AD319"/>
    <mergeCell ref="H320:M320"/>
    <mergeCell ref="N320:P320"/>
    <mergeCell ref="Q332:R332"/>
    <mergeCell ref="S332:T332"/>
    <mergeCell ref="U332:V332"/>
    <mergeCell ref="Z332:AA332"/>
    <mergeCell ref="AB332:AD332"/>
    <mergeCell ref="H326:M326"/>
    <mergeCell ref="N326:R329"/>
    <mergeCell ref="S326:T326"/>
    <mergeCell ref="U326:V326"/>
    <mergeCell ref="W326:Y326"/>
    <mergeCell ref="Z326:AA326"/>
    <mergeCell ref="H327:M327"/>
    <mergeCell ref="S327:T327"/>
    <mergeCell ref="U327:V327"/>
    <mergeCell ref="W327:Y327"/>
    <mergeCell ref="Z327:AA327"/>
    <mergeCell ref="H328:M328"/>
    <mergeCell ref="S328:T328"/>
    <mergeCell ref="U328:V328"/>
    <mergeCell ref="W328:Y328"/>
    <mergeCell ref="Z328:AA328"/>
    <mergeCell ref="H329:M329"/>
    <mergeCell ref="S329:T329"/>
    <mergeCell ref="U329:V329"/>
    <mergeCell ref="W329:Y329"/>
    <mergeCell ref="Z329:AA329"/>
    <mergeCell ref="H335:M335"/>
    <mergeCell ref="N335:P335"/>
    <mergeCell ref="Q335:R335"/>
    <mergeCell ref="S335:Y335"/>
    <mergeCell ref="Z335:AA335"/>
    <mergeCell ref="AB335:AD335"/>
    <mergeCell ref="A349:B349"/>
    <mergeCell ref="C349:G349"/>
    <mergeCell ref="H349:M349"/>
    <mergeCell ref="N349:P349"/>
    <mergeCell ref="Q349:R349"/>
    <mergeCell ref="S349:T349"/>
    <mergeCell ref="U349:V349"/>
    <mergeCell ref="W349:Y349"/>
    <mergeCell ref="Z349:AA349"/>
    <mergeCell ref="H330:M330"/>
    <mergeCell ref="N330:P330"/>
    <mergeCell ref="Q330:R330"/>
    <mergeCell ref="S330:T330"/>
    <mergeCell ref="U330:V330"/>
    <mergeCell ref="W330:Y332"/>
    <mergeCell ref="Z330:AA330"/>
    <mergeCell ref="AB330:AD330"/>
    <mergeCell ref="H331:M331"/>
    <mergeCell ref="N331:P331"/>
    <mergeCell ref="Q331:R331"/>
    <mergeCell ref="S331:T331"/>
    <mergeCell ref="U331:V331"/>
    <mergeCell ref="Z331:AA331"/>
    <mergeCell ref="AB331:AD331"/>
    <mergeCell ref="H332:M332"/>
    <mergeCell ref="N332:P332"/>
    <mergeCell ref="Q356:R356"/>
    <mergeCell ref="S356:T356"/>
    <mergeCell ref="U356:V356"/>
    <mergeCell ref="Z356:AA356"/>
    <mergeCell ref="AB356:AD356"/>
    <mergeCell ref="H350:M350"/>
    <mergeCell ref="N350:R353"/>
    <mergeCell ref="S350:T350"/>
    <mergeCell ref="U350:V350"/>
    <mergeCell ref="W350:Y350"/>
    <mergeCell ref="Z350:AA350"/>
    <mergeCell ref="H351:M351"/>
    <mergeCell ref="S351:T351"/>
    <mergeCell ref="U351:V351"/>
    <mergeCell ref="W351:Y351"/>
    <mergeCell ref="Z351:AA351"/>
    <mergeCell ref="H352:M352"/>
    <mergeCell ref="S352:T352"/>
    <mergeCell ref="U352:V352"/>
    <mergeCell ref="W352:Y352"/>
    <mergeCell ref="Z352:AA352"/>
    <mergeCell ref="H353:M353"/>
    <mergeCell ref="S353:T353"/>
    <mergeCell ref="U353:V353"/>
    <mergeCell ref="W353:Y353"/>
    <mergeCell ref="Z353:AA353"/>
    <mergeCell ref="H359:M359"/>
    <mergeCell ref="N359:P359"/>
    <mergeCell ref="Q359:R359"/>
    <mergeCell ref="S359:Y359"/>
    <mergeCell ref="Z359:AA359"/>
    <mergeCell ref="AB359:AD359"/>
    <mergeCell ref="A361:B361"/>
    <mergeCell ref="C361:G361"/>
    <mergeCell ref="H361:M361"/>
    <mergeCell ref="N361:P361"/>
    <mergeCell ref="Q361:R361"/>
    <mergeCell ref="S361:T361"/>
    <mergeCell ref="U361:V361"/>
    <mergeCell ref="W361:Y361"/>
    <mergeCell ref="Z361:AA361"/>
    <mergeCell ref="H354:M354"/>
    <mergeCell ref="N354:P354"/>
    <mergeCell ref="Q354:R354"/>
    <mergeCell ref="S354:T354"/>
    <mergeCell ref="U354:V354"/>
    <mergeCell ref="W354:Y356"/>
    <mergeCell ref="Z354:AA354"/>
    <mergeCell ref="AB354:AD354"/>
    <mergeCell ref="H355:M355"/>
    <mergeCell ref="N355:P355"/>
    <mergeCell ref="Q355:R355"/>
    <mergeCell ref="S355:T355"/>
    <mergeCell ref="U355:V355"/>
    <mergeCell ref="Z355:AA355"/>
    <mergeCell ref="AB355:AD355"/>
    <mergeCell ref="H356:M356"/>
    <mergeCell ref="N356:P356"/>
    <mergeCell ref="AB368:AD368"/>
    <mergeCell ref="H362:M362"/>
    <mergeCell ref="N362:R365"/>
    <mergeCell ref="S362:T362"/>
    <mergeCell ref="U362:V362"/>
    <mergeCell ref="W362:Y362"/>
    <mergeCell ref="Z362:AA362"/>
    <mergeCell ref="H363:M363"/>
    <mergeCell ref="S363:T363"/>
    <mergeCell ref="U363:V363"/>
    <mergeCell ref="W363:Y363"/>
    <mergeCell ref="Z363:AA363"/>
    <mergeCell ref="H364:M364"/>
    <mergeCell ref="S364:T364"/>
    <mergeCell ref="U364:V364"/>
    <mergeCell ref="W364:Y364"/>
    <mergeCell ref="Z364:AA364"/>
    <mergeCell ref="H365:M365"/>
    <mergeCell ref="S365:T365"/>
    <mergeCell ref="U365:V365"/>
    <mergeCell ref="W365:Y365"/>
    <mergeCell ref="Z365:AA365"/>
    <mergeCell ref="H371:M371"/>
    <mergeCell ref="N371:P371"/>
    <mergeCell ref="Q371:R371"/>
    <mergeCell ref="S371:Y371"/>
    <mergeCell ref="Z371:AA371"/>
    <mergeCell ref="AB371:AD371"/>
    <mergeCell ref="H375:M375"/>
    <mergeCell ref="N375:P375"/>
    <mergeCell ref="Q375:R375"/>
    <mergeCell ref="S375:Y375"/>
    <mergeCell ref="Z375:AA375"/>
    <mergeCell ref="H366:M366"/>
    <mergeCell ref="N366:P366"/>
    <mergeCell ref="Q366:R366"/>
    <mergeCell ref="S366:T366"/>
    <mergeCell ref="U366:V366"/>
    <mergeCell ref="W366:Y368"/>
    <mergeCell ref="Z366:AA366"/>
    <mergeCell ref="AB366:AD366"/>
    <mergeCell ref="H367:M367"/>
    <mergeCell ref="N367:P367"/>
    <mergeCell ref="Q367:R367"/>
    <mergeCell ref="S367:T367"/>
    <mergeCell ref="U367:V367"/>
    <mergeCell ref="Z367:AA367"/>
    <mergeCell ref="AB367:AD367"/>
    <mergeCell ref="H368:M368"/>
    <mergeCell ref="N368:P368"/>
    <mergeCell ref="Q368:R368"/>
    <mergeCell ref="S368:T368"/>
    <mergeCell ref="U368:V368"/>
    <mergeCell ref="Z368:AA368"/>
  </mergeCells>
  <pageMargins left="0.78666666666666663" right="0.39333333333333331" top="0.39333333333333331" bottom="0.67833333333333334" header="0.3" footer="0.3"/>
  <pageSetup paperSize="9" scale="88" fitToHeight="1000" orientation="portrait" blackAndWhite="1" useFirstPageNumber="1" verticalDpi="0" r:id="rId1"/>
  <headerFooter alignWithMargins="0">
    <oddHeader>&amp;L&amp;I&amp;"Courier New"&amp;6Программный комплекс "Строительный эксперт"
&amp;I&amp;C&amp;I&amp;"Courier New"&amp;6
&amp;I&amp;R&amp;I&amp;"Courier New"&amp;6
&amp;I</oddHeader>
    <oddFooter>&amp;L&amp;I&amp;"Courier New"&amp;6
©1997-2012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4 лифта</vt:lpstr>
      <vt:lpstr>'4 лифта'!Заголовки_для_печати</vt:lpstr>
      <vt:lpstr>'4 лифта'!Область_печати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Эрнест</dc:creator>
  <cp:lastModifiedBy>Комарова Татьяна Александровна</cp:lastModifiedBy>
  <cp:lastPrinted>2013-05-24T09:35:44Z</cp:lastPrinted>
  <dcterms:created xsi:type="dcterms:W3CDTF">2014-01-24T06:13:24Z</dcterms:created>
  <dcterms:modified xsi:type="dcterms:W3CDTF">2015-07-14T14:03:20Z</dcterms:modified>
</cp:coreProperties>
</file>